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8067DE9D-EB5F-46FD-8D31-B2D6599DC140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Parasitosis!$A$4:$I$764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33" i="9" l="1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9" i="9"/>
  <c r="X689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3" i="9"/>
  <c r="X633" i="9" s="1"/>
  <c r="W632" i="9"/>
  <c r="X632" i="9" s="1"/>
  <c r="W630" i="9"/>
  <c r="X630" i="9" s="1"/>
  <c r="W628" i="9"/>
  <c r="W624" i="9"/>
  <c r="W623" i="9"/>
  <c r="W621" i="9"/>
  <c r="W617" i="9"/>
  <c r="X617" i="9" s="1"/>
  <c r="W615" i="9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55" i="9"/>
  <c r="W553" i="9"/>
  <c r="W552" i="9"/>
  <c r="X552" i="9" s="1"/>
  <c r="W551" i="9"/>
  <c r="W540" i="9"/>
  <c r="W537" i="9"/>
  <c r="X537" i="9" s="1"/>
  <c r="W524" i="9"/>
  <c r="W522" i="9"/>
  <c r="X522" i="9" s="1"/>
  <c r="W521" i="9"/>
  <c r="X521" i="9" s="1"/>
  <c r="W508" i="9"/>
  <c r="X508" i="9" s="1"/>
  <c r="W506" i="9"/>
  <c r="W505" i="9"/>
  <c r="X505" i="9" s="1"/>
  <c r="W492" i="9"/>
  <c r="W489" i="9"/>
  <c r="X489" i="9" s="1"/>
  <c r="W480" i="9"/>
  <c r="X480" i="9" s="1"/>
  <c r="W473" i="9"/>
  <c r="W472" i="9"/>
  <c r="W468" i="9"/>
  <c r="X468" i="9" s="1"/>
  <c r="W466" i="9"/>
  <c r="X466" i="9" s="1"/>
  <c r="W463" i="9"/>
  <c r="W461" i="9"/>
  <c r="X461" i="9" s="1"/>
  <c r="W453" i="9"/>
  <c r="X453" i="9" s="1"/>
  <c r="W452" i="9"/>
  <c r="W451" i="9"/>
  <c r="X451" i="9" s="1"/>
  <c r="W445" i="9"/>
  <c r="X445" i="9" s="1"/>
  <c r="L3" i="9"/>
  <c r="K3" i="9"/>
  <c r="N3" i="9"/>
  <c r="M3" i="9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2" i="9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4" i="9"/>
  <c r="X514" i="9" s="1"/>
  <c r="W512" i="9"/>
  <c r="X512" i="9" s="1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94" i="9"/>
  <c r="X494" i="9" s="1"/>
  <c r="W490" i="9"/>
  <c r="X490" i="9" s="1"/>
  <c r="W488" i="9"/>
  <c r="X488" i="9" s="1"/>
  <c r="W486" i="9"/>
  <c r="X486" i="9" s="1"/>
  <c r="W484" i="9"/>
  <c r="W478" i="9"/>
  <c r="X478" i="9" s="1"/>
  <c r="W474" i="9"/>
  <c r="X474" i="9" s="1"/>
  <c r="W464" i="9"/>
  <c r="X464" i="9" s="1"/>
  <c r="W462" i="9"/>
  <c r="X462" i="9" s="1"/>
  <c r="W460" i="9"/>
  <c r="W458" i="9"/>
  <c r="X458" i="9" s="1"/>
  <c r="W456" i="9"/>
  <c r="W454" i="9"/>
  <c r="X454" i="9" s="1"/>
  <c r="W450" i="9"/>
  <c r="W448" i="9"/>
  <c r="X448" i="9" s="1"/>
  <c r="W446" i="9"/>
  <c r="X446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620" i="9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8" i="9"/>
  <c r="X578" i="9" s="1"/>
  <c r="W570" i="9"/>
  <c r="W562" i="9"/>
  <c r="X562" i="9" s="1"/>
  <c r="W546" i="9"/>
  <c r="X546" i="9" s="1"/>
  <c r="W535" i="9"/>
  <c r="W482" i="9"/>
  <c r="X482" i="9" s="1"/>
  <c r="W471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92" i="9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602" i="9"/>
  <c r="X602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5" i="9"/>
  <c r="X565" i="9" s="1"/>
  <c r="W563" i="9"/>
  <c r="X563" i="9" s="1"/>
  <c r="W561" i="9"/>
  <c r="X561" i="9" s="1"/>
  <c r="W559" i="9"/>
  <c r="X559" i="9" s="1"/>
  <c r="W558" i="9"/>
  <c r="X558" i="9" s="1"/>
  <c r="W557" i="9"/>
  <c r="X557" i="9" s="1"/>
  <c r="W549" i="9"/>
  <c r="X549" i="9" s="1"/>
  <c r="W547" i="9"/>
  <c r="X547" i="9" s="1"/>
  <c r="W545" i="9"/>
  <c r="X545" i="9" s="1"/>
  <c r="W543" i="9"/>
  <c r="X543" i="9" s="1"/>
  <c r="W541" i="9"/>
  <c r="X541" i="9" s="1"/>
  <c r="W539" i="9"/>
  <c r="X539" i="9" s="1"/>
  <c r="W534" i="9"/>
  <c r="X534" i="9" s="1"/>
  <c r="W533" i="9"/>
  <c r="X533" i="9" s="1"/>
  <c r="W531" i="9"/>
  <c r="X531" i="9" s="1"/>
  <c r="W529" i="9"/>
  <c r="X529" i="9" s="1"/>
  <c r="W527" i="9"/>
  <c r="X527" i="9" s="1"/>
  <c r="W525" i="9"/>
  <c r="X525" i="9" s="1"/>
  <c r="W523" i="9"/>
  <c r="X523" i="9" s="1"/>
  <c r="W519" i="9"/>
  <c r="X519" i="9" s="1"/>
  <c r="W517" i="9"/>
  <c r="X517" i="9" s="1"/>
  <c r="W515" i="9"/>
  <c r="X515" i="9" s="1"/>
  <c r="W513" i="9"/>
  <c r="X513" i="9" s="1"/>
  <c r="W511" i="9"/>
  <c r="X511" i="9" s="1"/>
  <c r="W509" i="9"/>
  <c r="X509" i="9" s="1"/>
  <c r="W507" i="9"/>
  <c r="W503" i="9"/>
  <c r="X503" i="9" s="1"/>
  <c r="W501" i="9"/>
  <c r="X501" i="9" s="1"/>
  <c r="W499" i="9"/>
  <c r="X499" i="9" s="1"/>
  <c r="W497" i="9"/>
  <c r="X497" i="9" s="1"/>
  <c r="W495" i="9"/>
  <c r="X495" i="9" s="1"/>
  <c r="W493" i="9"/>
  <c r="X493" i="9" s="1"/>
  <c r="W491" i="9"/>
  <c r="X491" i="9" s="1"/>
  <c r="W487" i="9"/>
  <c r="X487" i="9" s="1"/>
  <c r="W485" i="9"/>
  <c r="X485" i="9" s="1"/>
  <c r="W483" i="9"/>
  <c r="X483" i="9" s="1"/>
  <c r="W481" i="9"/>
  <c r="X481" i="9" s="1"/>
  <c r="W479" i="9"/>
  <c r="X479" i="9" s="1"/>
  <c r="W477" i="9"/>
  <c r="X477" i="9" s="1"/>
  <c r="W475" i="9"/>
  <c r="X475" i="9" s="1"/>
  <c r="W470" i="9"/>
  <c r="X470" i="9" s="1"/>
  <c r="W469" i="9"/>
  <c r="X469" i="9" s="1"/>
  <c r="W467" i="9"/>
  <c r="X467" i="9" s="1"/>
  <c r="W465" i="9"/>
  <c r="X465" i="9" s="1"/>
  <c r="W459" i="9"/>
  <c r="W457" i="9"/>
  <c r="X457" i="9" s="1"/>
  <c r="W455" i="9"/>
  <c r="X455" i="9" s="1"/>
  <c r="U3" i="9"/>
  <c r="T3" i="9"/>
  <c r="S3" i="9"/>
  <c r="R3" i="9"/>
  <c r="Q3" i="9"/>
  <c r="P3" i="9"/>
  <c r="O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<sst xmlns="http://schemas.openxmlformats.org/spreadsheetml/2006/main" count="5354" uniqueCount="869">
  <si>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</si>
  <si>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</si>
  <si>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</si>
  <si>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</si>
  <si>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</si>
  <si>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</si>
  <si>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</si>
  <si>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</si>
  <si>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</si>
  <si>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</si>
  <si>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</si>
  <si>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</si>
  <si>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</si>
  <si>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</si>
  <si>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</si>
  <si>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</si>
  <si>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</si>
  <si>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</si>
  <si>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</si>
  <si>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</si>
  <si>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</si>
  <si>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</si>
  <si>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</si>
  <si>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</si>
  <si>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</si>
  <si>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</si>
  <si>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</si>
  <si>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</si>
  <si>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</si>
  <si>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</si>
  <si>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</si>
  <si>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</si>
  <si>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</si>
  <si>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</si>
  <si>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</si>
  <si>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</si>
  <si>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</si>
  <si>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</si>
  <si>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</si>
  <si>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</si>
  <si>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</si>
  <si>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</si>
  <si>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</si>
  <si>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</si>
  <si>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</si>
  <si>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</si>
  <si>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</si>
  <si>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</si>
  <si>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</si>
  <si>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</si>
  <si>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</si>
  <si>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</si>
  <si>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</si>
  <si>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</si>
  <si>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</si>
  <si>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</si>
  <si>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</si>
  <si>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</si>
  <si>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</si>
  <si>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</si>
  <si>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</si>
  <si>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</si>
  <si>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</si>
  <si>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</si>
  <si>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</si>
  <si>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</si>
  <si>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</si>
  <si>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</si>
  <si>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</si>
  <si>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</si>
  <si>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</si>
  <si>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</si>
  <si>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</si>
  <si>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</si>
  <si>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</si>
  <si>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</si>
  <si>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</si>
  <si>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</si>
  <si>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</si>
  <si>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</si>
  <si>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</si>
  <si>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</si>
  <si>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</si>
  <si>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</si>
  <si>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</si>
  <si>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</si>
  <si>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</si>
  <si>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</si>
  <si>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</si>
  <si>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</si>
  <si>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</si>
  <si>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</si>
  <si>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</si>
  <si>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</si>
  <si>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</si>
  <si>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</si>
  <si>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</si>
  <si>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</si>
  <si>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</si>
  <si>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</si>
  <si>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</si>
  <si>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</si>
  <si>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</si>
  <si>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</si>
  <si>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</si>
  <si>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</si>
  <si>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</si>
  <si>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</si>
  <si>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</si>
  <si>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</si>
  <si>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</si>
  <si>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</si>
  <si>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</si>
  <si>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</si>
  <si>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</si>
  <si>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</si>
  <si>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</si>
  <si>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</si>
  <si>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</si>
  <si>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</si>
  <si>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</si>
  <si>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</si>
  <si>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</si>
  <si>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</si>
  <si>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</si>
  <si>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</si>
  <si>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</si>
  <si>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</si>
  <si>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</si>
  <si>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</si>
  <si>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</si>
  <si>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</si>
  <si>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</si>
  <si>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</si>
  <si>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</si>
  <si>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</si>
  <si>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</si>
  <si>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</si>
  <si>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</si>
  <si>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</si>
  <si>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</si>
  <si>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</si>
  <si>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</si>
  <si>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</si>
  <si>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</si>
  <si>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</si>
  <si>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</si>
  <si>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</si>
  <si>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</si>
  <si>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</si>
  <si>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</si>
  <si>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</si>
  <si>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</si>
  <si>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</si>
  <si>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</si>
  <si>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</si>
  <si>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</si>
  <si>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</si>
  <si>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</si>
  <si>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</si>
  <si>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</si>
  <si>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</si>
  <si>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</si>
  <si>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</si>
  <si>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</si>
  <si>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</si>
  <si>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</si>
  <si>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</si>
  <si>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</si>
  <si>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</si>
  <si>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</si>
  <si>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</si>
  <si>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</si>
  <si>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</si>
  <si>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</si>
  <si>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</si>
  <si>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</si>
  <si>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</si>
  <si>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</si>
  <si>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</si>
  <si>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</si>
  <si>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</si>
  <si>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</si>
  <si>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</si>
  <si>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</si>
  <si>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</si>
  <si>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</si>
  <si>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</si>
  <si>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</si>
  <si>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</si>
  <si>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</si>
  <si>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</si>
  <si>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</si>
  <si>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</si>
  <si>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</si>
  <si>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</si>
  <si>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</si>
  <si>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</si>
  <si>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</si>
  <si>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</si>
  <si>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</si>
  <si>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</si>
  <si>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</si>
  <si>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</si>
  <si>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</si>
  <si>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</si>
  <si>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</si>
  <si>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</si>
  <si>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</si>
  <si>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</si>
  <si>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</si>
  <si>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</si>
  <si>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</si>
  <si>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</si>
  <si>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</si>
  <si>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</si>
  <si>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</si>
  <si>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</si>
  <si>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</si>
  <si>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</si>
  <si>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</si>
  <si>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</si>
  <si>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</si>
  <si>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</si>
  <si>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</si>
  <si>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</si>
  <si>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</si>
  <si>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</si>
  <si>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</si>
  <si>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</si>
  <si>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</si>
  <si>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</si>
  <si>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</si>
  <si>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</si>
  <si>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</si>
  <si>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</si>
  <si>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</si>
  <si>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</si>
  <si>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</si>
  <si>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</si>
  <si>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</si>
  <si>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</si>
  <si>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</si>
  <si>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</si>
  <si>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</si>
  <si>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</si>
  <si>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</si>
  <si>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</si>
  <si>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</si>
  <si>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</si>
  <si>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.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</si>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</sst>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64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E4" sqref="E4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0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28" t="s">
        <v>276</v>
      </c>
      <c r="F2" s="29"/>
      <c r="G2" s="29"/>
      <c r="H2" s="29"/>
      <c r="I2" s="30"/>
      <c r="J2" s="34" t="s">
        <v>244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</row>
    <row r="3" spans="1:24" ht="22.5" customHeight="1" thickBot="1" x14ac:dyDescent="0.35">
      <c r="A3" s="6"/>
      <c r="B3" s="6"/>
      <c r="C3" s="13"/>
      <c r="D3" s="11"/>
      <c r="E3" s="31"/>
      <c r="F3" s="32"/>
      <c r="G3" s="32"/>
      <c r="H3" s="32"/>
      <c r="I3" s="33"/>
      <c r="J3" s="9">
        <f>SUBTOTAL(9,J5:J952)</f>
        <v>1343</v>
      </c>
      <c r="K3" s="9">
        <f t="shared" ref="K3:W3" si="0">SUBTOTAL(9,K5:K952)</f>
        <v>1365</v>
      </c>
      <c r="L3" s="9">
        <f t="shared" si="0"/>
        <v>2091</v>
      </c>
      <c r="M3" s="9">
        <f t="shared" si="0"/>
        <v>1482</v>
      </c>
      <c r="N3" s="9">
        <f t="shared" si="0"/>
        <v>1094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8896</v>
      </c>
      <c r="W3" s="7">
        <f t="shared" si="0"/>
        <v>7375</v>
      </c>
      <c r="X3" s="8">
        <f>IFERROR(W3/V3,0)</f>
        <v>0.82902428057553956</v>
      </c>
    </row>
    <row r="4" spans="1:24" ht="46.5" customHeight="1" thickBot="1" x14ac:dyDescent="0.35">
      <c r="A4" s="14" t="s">
        <v>252</v>
      </c>
      <c r="B4" s="15" t="s">
        <v>253</v>
      </c>
      <c r="C4" s="14" t="s">
        <v>277</v>
      </c>
      <c r="D4" s="15" t="s">
        <v>254</v>
      </c>
      <c r="E4" s="14" t="s">
        <v>255</v>
      </c>
      <c r="F4" s="15" t="s">
        <v>278</v>
      </c>
      <c r="G4" s="14" t="s">
        <v>279</v>
      </c>
      <c r="H4" s="14" t="s">
        <v>256</v>
      </c>
      <c r="I4" s="14" t="s">
        <v>280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257</v>
      </c>
      <c r="E5" s="16" t="s">
        <v>55</v>
      </c>
      <c r="F5" s="16" t="s">
        <v>55</v>
      </c>
      <c r="G5" s="17" t="s">
        <v>281</v>
      </c>
      <c r="H5" s="17">
        <v>1</v>
      </c>
      <c r="I5" s="16" t="s">
        <v>282</v>
      </c>
      <c r="J5" s="18">
        <v>0</v>
      </c>
      <c r="K5" s="18">
        <v>28</v>
      </c>
      <c r="L5" s="18">
        <v>5</v>
      </c>
      <c r="M5" s="18">
        <v>8</v>
      </c>
      <c r="N5" s="18">
        <v>0</v>
      </c>
      <c r="O5" s="18"/>
      <c r="P5" s="18"/>
      <c r="Q5" s="18"/>
      <c r="R5" s="18"/>
      <c r="S5" s="18"/>
      <c r="T5" s="18"/>
      <c r="U5" s="18"/>
      <c r="V5" s="19">
        <v>0</v>
      </c>
      <c r="W5" s="20">
        <f>SUM(J5:U5)</f>
        <v>41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258</v>
      </c>
      <c r="E6" s="16" t="s">
        <v>55</v>
      </c>
      <c r="F6" s="16" t="s">
        <v>55</v>
      </c>
      <c r="G6" s="17" t="s">
        <v>283</v>
      </c>
      <c r="H6" s="17">
        <v>3</v>
      </c>
      <c r="I6" s="16" t="s">
        <v>284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/>
      <c r="P6" s="18"/>
      <c r="Q6" s="18"/>
      <c r="R6" s="18"/>
      <c r="S6" s="18"/>
      <c r="T6" s="18"/>
      <c r="U6" s="18"/>
      <c r="V6" s="23">
        <v>0</v>
      </c>
      <c r="W6" s="24">
        <f t="shared" ref="W6:W69" si="1">SUM(J6:U6)</f>
        <v>62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285</v>
      </c>
      <c r="E7" s="16" t="s">
        <v>260</v>
      </c>
      <c r="F7" s="16" t="s">
        <v>222</v>
      </c>
      <c r="G7" s="17" t="s">
        <v>274</v>
      </c>
      <c r="H7" s="17">
        <v>4</v>
      </c>
      <c r="I7" s="16" t="s">
        <v>286</v>
      </c>
      <c r="J7" s="18">
        <v>3</v>
      </c>
      <c r="K7" s="18">
        <v>2</v>
      </c>
      <c r="L7" s="18">
        <v>9</v>
      </c>
      <c r="M7" s="18">
        <v>0</v>
      </c>
      <c r="N7" s="18">
        <v>4</v>
      </c>
      <c r="O7" s="18"/>
      <c r="P7" s="18"/>
      <c r="Q7" s="18"/>
      <c r="R7" s="18"/>
      <c r="S7" s="18"/>
      <c r="T7" s="18"/>
      <c r="U7" s="18"/>
      <c r="V7" s="23">
        <v>9.5</v>
      </c>
      <c r="W7" s="24">
        <f t="shared" si="1"/>
        <v>18</v>
      </c>
      <c r="X7" s="25">
        <f t="shared" si="2"/>
        <v>1.8947368421052631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285</v>
      </c>
      <c r="E8" s="16" t="s">
        <v>260</v>
      </c>
      <c r="F8" s="16" t="s">
        <v>222</v>
      </c>
      <c r="G8" s="17" t="s">
        <v>272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/>
      <c r="P8" s="18"/>
      <c r="Q8" s="18"/>
      <c r="R8" s="18"/>
      <c r="S8" s="18"/>
      <c r="T8" s="18"/>
      <c r="U8" s="18"/>
      <c r="V8" s="23">
        <v>10.5</v>
      </c>
      <c r="W8" s="26">
        <f t="shared" si="1"/>
        <v>19</v>
      </c>
      <c r="X8" s="25">
        <f t="shared" si="2"/>
        <v>1.8095238095238095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285</v>
      </c>
      <c r="E9" s="16" t="s">
        <v>260</v>
      </c>
      <c r="F9" s="16" t="s">
        <v>222</v>
      </c>
      <c r="G9" s="17" t="s">
        <v>272</v>
      </c>
      <c r="H9" s="17">
        <v>6</v>
      </c>
      <c r="I9" s="16" t="s">
        <v>287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/>
      <c r="P9" s="18"/>
      <c r="Q9" s="18"/>
      <c r="R9" s="18"/>
      <c r="S9" s="18"/>
      <c r="T9" s="18"/>
      <c r="U9" s="18"/>
      <c r="V9" s="23">
        <v>11.5</v>
      </c>
      <c r="W9" s="24">
        <f t="shared" si="1"/>
        <v>11</v>
      </c>
      <c r="X9" s="25">
        <f t="shared" si="2"/>
        <v>0.95652173913043481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285</v>
      </c>
      <c r="E10" s="16" t="s">
        <v>260</v>
      </c>
      <c r="F10" s="16" t="s">
        <v>222</v>
      </c>
      <c r="G10" s="17" t="s">
        <v>288</v>
      </c>
      <c r="H10" s="17">
        <v>7</v>
      </c>
      <c r="I10" s="16" t="s">
        <v>289</v>
      </c>
      <c r="J10" s="18">
        <v>18</v>
      </c>
      <c r="K10" s="18">
        <v>15</v>
      </c>
      <c r="L10" s="18">
        <v>22</v>
      </c>
      <c r="M10" s="18">
        <v>34</v>
      </c>
      <c r="N10" s="18">
        <v>16</v>
      </c>
      <c r="O10" s="18"/>
      <c r="P10" s="18"/>
      <c r="Q10" s="18"/>
      <c r="R10" s="18"/>
      <c r="S10" s="18"/>
      <c r="T10" s="18"/>
      <c r="U10" s="18"/>
      <c r="V10" s="23">
        <v>147</v>
      </c>
      <c r="W10" s="24">
        <f t="shared" si="1"/>
        <v>105</v>
      </c>
      <c r="X10" s="25">
        <f t="shared" si="2"/>
        <v>0.7142857142857143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285</v>
      </c>
      <c r="E11" s="16" t="s">
        <v>260</v>
      </c>
      <c r="F11" s="16" t="s">
        <v>222</v>
      </c>
      <c r="G11" s="17" t="s">
        <v>274</v>
      </c>
      <c r="H11" s="17">
        <v>8</v>
      </c>
      <c r="I11" s="16" t="s">
        <v>290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/>
      <c r="P11" s="18"/>
      <c r="Q11" s="18"/>
      <c r="R11" s="18"/>
      <c r="S11" s="18"/>
      <c r="T11" s="18"/>
      <c r="U11" s="18"/>
      <c r="V11" s="23">
        <v>120.5</v>
      </c>
      <c r="W11" s="24">
        <f t="shared" si="1"/>
        <v>78</v>
      </c>
      <c r="X11" s="25">
        <f t="shared" si="2"/>
        <v>0.64730290456431538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285</v>
      </c>
      <c r="E12" s="16" t="s">
        <v>260</v>
      </c>
      <c r="F12" s="16" t="s">
        <v>131</v>
      </c>
      <c r="G12" s="17" t="s">
        <v>274</v>
      </c>
      <c r="H12" s="17">
        <v>9</v>
      </c>
      <c r="I12" s="16" t="s">
        <v>291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/>
      <c r="P12" s="18"/>
      <c r="Q12" s="18"/>
      <c r="R12" s="18"/>
      <c r="S12" s="18"/>
      <c r="T12" s="18"/>
      <c r="U12" s="18"/>
      <c r="V12" s="23">
        <v>131.5</v>
      </c>
      <c r="W12" s="24">
        <f t="shared" si="1"/>
        <v>189</v>
      </c>
      <c r="X12" s="25">
        <f t="shared" si="2"/>
        <v>1.4372623574144487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285</v>
      </c>
      <c r="E13" s="16" t="s">
        <v>260</v>
      </c>
      <c r="F13" s="16" t="s">
        <v>131</v>
      </c>
      <c r="G13" s="17" t="s">
        <v>292</v>
      </c>
      <c r="H13" s="17">
        <v>10</v>
      </c>
      <c r="I13" s="16" t="s">
        <v>293</v>
      </c>
      <c r="J13" s="18">
        <v>2</v>
      </c>
      <c r="K13" s="18">
        <v>3</v>
      </c>
      <c r="L13" s="18">
        <v>2</v>
      </c>
      <c r="M13" s="18">
        <v>10</v>
      </c>
      <c r="N13" s="18">
        <v>4</v>
      </c>
      <c r="O13" s="18"/>
      <c r="P13" s="18"/>
      <c r="Q13" s="18"/>
      <c r="R13" s="18"/>
      <c r="S13" s="18"/>
      <c r="T13" s="18"/>
      <c r="U13" s="18"/>
      <c r="V13" s="23">
        <v>57</v>
      </c>
      <c r="W13" s="24">
        <f t="shared" si="1"/>
        <v>21</v>
      </c>
      <c r="X13" s="25">
        <f t="shared" si="2"/>
        <v>0.36842105263157893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285</v>
      </c>
      <c r="E14" s="16" t="s">
        <v>260</v>
      </c>
      <c r="F14" s="16" t="s">
        <v>222</v>
      </c>
      <c r="G14" s="17" t="s">
        <v>272</v>
      </c>
      <c r="H14" s="17">
        <v>11</v>
      </c>
      <c r="I14" s="16" t="s">
        <v>294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/>
      <c r="P14" s="18"/>
      <c r="Q14" s="18"/>
      <c r="R14" s="18"/>
      <c r="S14" s="18"/>
      <c r="T14" s="18"/>
      <c r="U14" s="18"/>
      <c r="V14" s="23">
        <v>30.5</v>
      </c>
      <c r="W14" s="24">
        <f t="shared" si="1"/>
        <v>25</v>
      </c>
      <c r="X14" s="25">
        <f t="shared" si="2"/>
        <v>0.81967213114754101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285</v>
      </c>
      <c r="E15" s="16" t="s">
        <v>260</v>
      </c>
      <c r="F15" s="16" t="s">
        <v>222</v>
      </c>
      <c r="G15" s="17" t="s">
        <v>272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/>
      <c r="P15" s="18"/>
      <c r="Q15" s="18"/>
      <c r="R15" s="18"/>
      <c r="S15" s="18"/>
      <c r="T15" s="18"/>
      <c r="U15" s="18"/>
      <c r="V15" s="23">
        <v>9.5</v>
      </c>
      <c r="W15" s="24">
        <f t="shared" si="1"/>
        <v>13</v>
      </c>
      <c r="X15" s="25">
        <f t="shared" si="2"/>
        <v>1.368421052631579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285</v>
      </c>
      <c r="E16" s="16" t="s">
        <v>260</v>
      </c>
      <c r="F16" s="16" t="s">
        <v>131</v>
      </c>
      <c r="G16" s="17" t="s">
        <v>292</v>
      </c>
      <c r="H16" s="17">
        <v>13</v>
      </c>
      <c r="I16" s="16" t="s">
        <v>295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/>
      <c r="P16" s="18"/>
      <c r="Q16" s="18"/>
      <c r="R16" s="18"/>
      <c r="S16" s="18"/>
      <c r="T16" s="18"/>
      <c r="U16" s="18"/>
      <c r="V16" s="23">
        <v>54</v>
      </c>
      <c r="W16" s="24">
        <f t="shared" si="1"/>
        <v>18</v>
      </c>
      <c r="X16" s="25">
        <f t="shared" si="2"/>
        <v>0.33333333333333331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285</v>
      </c>
      <c r="E17" s="16" t="s">
        <v>260</v>
      </c>
      <c r="F17" s="16" t="s">
        <v>131</v>
      </c>
      <c r="G17" s="17" t="s">
        <v>292</v>
      </c>
      <c r="H17" s="17">
        <v>14</v>
      </c>
      <c r="I17" s="16" t="s">
        <v>36</v>
      </c>
      <c r="J17" s="18">
        <v>36</v>
      </c>
      <c r="K17" s="18">
        <v>25</v>
      </c>
      <c r="L17" s="18">
        <v>29</v>
      </c>
      <c r="M17" s="18">
        <v>15</v>
      </c>
      <c r="N17" s="18">
        <v>22</v>
      </c>
      <c r="O17" s="18"/>
      <c r="P17" s="18"/>
      <c r="Q17" s="18"/>
      <c r="R17" s="18"/>
      <c r="S17" s="18"/>
      <c r="T17" s="18"/>
      <c r="U17" s="18"/>
      <c r="V17" s="23">
        <v>56</v>
      </c>
      <c r="W17" s="24">
        <f t="shared" si="1"/>
        <v>127</v>
      </c>
      <c r="X17" s="25">
        <f t="shared" si="2"/>
        <v>2.2678571428571428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285</v>
      </c>
      <c r="E18" s="16" t="s">
        <v>260</v>
      </c>
      <c r="F18" s="16" t="s">
        <v>222</v>
      </c>
      <c r="G18" s="17" t="s">
        <v>292</v>
      </c>
      <c r="H18" s="17">
        <v>15</v>
      </c>
      <c r="I18" s="16" t="s">
        <v>296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/>
      <c r="P18" s="18"/>
      <c r="Q18" s="18"/>
      <c r="R18" s="18"/>
      <c r="S18" s="18"/>
      <c r="T18" s="18"/>
      <c r="U18" s="18"/>
      <c r="V18" s="23">
        <v>55.5</v>
      </c>
      <c r="W18" s="24">
        <f t="shared" si="1"/>
        <v>25</v>
      </c>
      <c r="X18" s="25">
        <f t="shared" si="2"/>
        <v>0.45045045045045046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285</v>
      </c>
      <c r="E19" s="16" t="s">
        <v>260</v>
      </c>
      <c r="F19" s="16" t="s">
        <v>131</v>
      </c>
      <c r="G19" s="17" t="s">
        <v>288</v>
      </c>
      <c r="H19" s="17">
        <v>16</v>
      </c>
      <c r="I19" s="16" t="s">
        <v>132</v>
      </c>
      <c r="J19" s="18">
        <v>33</v>
      </c>
      <c r="K19" s="18">
        <v>30</v>
      </c>
      <c r="L19" s="18">
        <v>18</v>
      </c>
      <c r="M19" s="18">
        <v>22</v>
      </c>
      <c r="N19" s="18">
        <v>24</v>
      </c>
      <c r="O19" s="18"/>
      <c r="P19" s="18"/>
      <c r="Q19" s="18"/>
      <c r="R19" s="18"/>
      <c r="S19" s="18"/>
      <c r="T19" s="18"/>
      <c r="U19" s="18"/>
      <c r="V19" s="23">
        <v>224.5</v>
      </c>
      <c r="W19" s="24">
        <f t="shared" si="1"/>
        <v>127</v>
      </c>
      <c r="X19" s="25">
        <f t="shared" si="2"/>
        <v>0.5657015590200446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285</v>
      </c>
      <c r="E20" s="16" t="s">
        <v>260</v>
      </c>
      <c r="F20" s="16" t="s">
        <v>131</v>
      </c>
      <c r="G20" s="17" t="s">
        <v>292</v>
      </c>
      <c r="H20" s="17">
        <v>17</v>
      </c>
      <c r="I20" s="16" t="s">
        <v>297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/>
      <c r="P20" s="18"/>
      <c r="Q20" s="18"/>
      <c r="R20" s="18"/>
      <c r="S20" s="18"/>
      <c r="T20" s="18"/>
      <c r="U20" s="18"/>
      <c r="V20" s="23">
        <v>26</v>
      </c>
      <c r="W20" s="24">
        <f t="shared" si="1"/>
        <v>27</v>
      </c>
      <c r="X20" s="25">
        <f t="shared" si="2"/>
        <v>1.0384615384615385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285</v>
      </c>
      <c r="E21" s="16" t="s">
        <v>260</v>
      </c>
      <c r="F21" s="16" t="s">
        <v>131</v>
      </c>
      <c r="G21" s="17" t="s">
        <v>272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/>
      <c r="P21" s="18"/>
      <c r="Q21" s="18"/>
      <c r="R21" s="18"/>
      <c r="S21" s="18"/>
      <c r="T21" s="18"/>
      <c r="U21" s="18"/>
      <c r="V21" s="23">
        <v>4</v>
      </c>
      <c r="W21" s="24">
        <f t="shared" si="1"/>
        <v>15</v>
      </c>
      <c r="X21" s="25">
        <f t="shared" si="2"/>
        <v>3.75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285</v>
      </c>
      <c r="E22" s="16" t="s">
        <v>260</v>
      </c>
      <c r="F22" s="16" t="s">
        <v>131</v>
      </c>
      <c r="G22" s="17" t="s">
        <v>272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/>
      <c r="P22" s="18"/>
      <c r="Q22" s="18"/>
      <c r="R22" s="18"/>
      <c r="S22" s="18"/>
      <c r="T22" s="18"/>
      <c r="U22" s="18"/>
      <c r="V22" s="23">
        <v>4</v>
      </c>
      <c r="W22" s="24">
        <f t="shared" si="1"/>
        <v>9</v>
      </c>
      <c r="X22" s="25">
        <f t="shared" si="2"/>
        <v>2.25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285</v>
      </c>
      <c r="E23" s="16" t="s">
        <v>260</v>
      </c>
      <c r="F23" s="16" t="s">
        <v>131</v>
      </c>
      <c r="G23" s="17" t="s">
        <v>272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/>
      <c r="P23" s="18"/>
      <c r="Q23" s="18"/>
      <c r="R23" s="18"/>
      <c r="S23" s="18"/>
      <c r="T23" s="18"/>
      <c r="U23" s="18"/>
      <c r="V23" s="23">
        <v>12</v>
      </c>
      <c r="W23" s="24">
        <f t="shared" si="1"/>
        <v>3</v>
      </c>
      <c r="X23" s="25">
        <f t="shared" si="2"/>
        <v>0.25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285</v>
      </c>
      <c r="E24" s="16" t="s">
        <v>260</v>
      </c>
      <c r="F24" s="16" t="s">
        <v>131</v>
      </c>
      <c r="G24" s="17" t="s">
        <v>272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/>
      <c r="P24" s="18"/>
      <c r="Q24" s="18"/>
      <c r="R24" s="18"/>
      <c r="S24" s="18"/>
      <c r="T24" s="18"/>
      <c r="U24" s="18"/>
      <c r="V24" s="23">
        <v>2</v>
      </c>
      <c r="W24" s="24">
        <f t="shared" si="1"/>
        <v>0</v>
      </c>
      <c r="X24" s="25">
        <f t="shared" si="2"/>
        <v>0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285</v>
      </c>
      <c r="E25" s="16" t="s">
        <v>260</v>
      </c>
      <c r="F25" s="16" t="s">
        <v>131</v>
      </c>
      <c r="G25" s="17" t="s">
        <v>272</v>
      </c>
      <c r="H25" s="17">
        <v>22</v>
      </c>
      <c r="I25" s="16" t="s">
        <v>298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/>
      <c r="P25" s="18"/>
      <c r="Q25" s="18"/>
      <c r="R25" s="18"/>
      <c r="S25" s="18"/>
      <c r="T25" s="18"/>
      <c r="U25" s="18"/>
      <c r="V25" s="23">
        <v>10</v>
      </c>
      <c r="W25" s="24">
        <f t="shared" si="1"/>
        <v>3</v>
      </c>
      <c r="X25" s="25">
        <f t="shared" si="2"/>
        <v>0.3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285</v>
      </c>
      <c r="E26" s="16" t="s">
        <v>260</v>
      </c>
      <c r="F26" s="16" t="s">
        <v>17</v>
      </c>
      <c r="G26" s="17" t="s">
        <v>274</v>
      </c>
      <c r="H26" s="17">
        <v>23</v>
      </c>
      <c r="I26" s="16" t="s">
        <v>299</v>
      </c>
      <c r="J26" s="18">
        <v>8</v>
      </c>
      <c r="K26" s="18">
        <v>3</v>
      </c>
      <c r="L26" s="18">
        <v>16</v>
      </c>
      <c r="M26" s="18">
        <v>15</v>
      </c>
      <c r="N26" s="18">
        <v>6</v>
      </c>
      <c r="O26" s="18"/>
      <c r="P26" s="18"/>
      <c r="Q26" s="18"/>
      <c r="R26" s="18"/>
      <c r="S26" s="18"/>
      <c r="T26" s="18"/>
      <c r="U26" s="18"/>
      <c r="V26" s="23">
        <v>154</v>
      </c>
      <c r="W26" s="24">
        <f t="shared" si="1"/>
        <v>48</v>
      </c>
      <c r="X26" s="25">
        <f t="shared" si="2"/>
        <v>0.31168831168831168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285</v>
      </c>
      <c r="E27" s="16" t="s">
        <v>260</v>
      </c>
      <c r="F27" s="16" t="s">
        <v>17</v>
      </c>
      <c r="G27" s="17" t="s">
        <v>274</v>
      </c>
      <c r="H27" s="17">
        <v>24</v>
      </c>
      <c r="I27" s="16" t="s">
        <v>300</v>
      </c>
      <c r="J27" s="18">
        <v>13</v>
      </c>
      <c r="K27" s="18">
        <v>23</v>
      </c>
      <c r="L27" s="18">
        <v>22</v>
      </c>
      <c r="M27" s="18">
        <v>9</v>
      </c>
      <c r="N27" s="18">
        <v>23</v>
      </c>
      <c r="O27" s="18"/>
      <c r="P27" s="18"/>
      <c r="Q27" s="18"/>
      <c r="R27" s="18"/>
      <c r="S27" s="18"/>
      <c r="T27" s="18"/>
      <c r="U27" s="18"/>
      <c r="V27" s="23">
        <v>133</v>
      </c>
      <c r="W27" s="24">
        <f t="shared" si="1"/>
        <v>90</v>
      </c>
      <c r="X27" s="25">
        <f t="shared" si="2"/>
        <v>0.67669172932330823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285</v>
      </c>
      <c r="E28" s="16" t="s">
        <v>260</v>
      </c>
      <c r="F28" s="16" t="s">
        <v>223</v>
      </c>
      <c r="G28" s="17" t="s">
        <v>288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22</v>
      </c>
      <c r="O28" s="18"/>
      <c r="P28" s="18"/>
      <c r="Q28" s="18"/>
      <c r="R28" s="18"/>
      <c r="S28" s="18"/>
      <c r="T28" s="18"/>
      <c r="U28" s="18"/>
      <c r="V28" s="23">
        <v>193.5</v>
      </c>
      <c r="W28" s="24">
        <f t="shared" si="1"/>
        <v>129</v>
      </c>
      <c r="X28" s="25">
        <f t="shared" si="2"/>
        <v>0.66666666666666663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285</v>
      </c>
      <c r="E29" s="16" t="s">
        <v>260</v>
      </c>
      <c r="F29" s="16" t="s">
        <v>223</v>
      </c>
      <c r="G29" s="17" t="s">
        <v>274</v>
      </c>
      <c r="H29" s="17">
        <v>26</v>
      </c>
      <c r="I29" s="16" t="s">
        <v>301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/>
      <c r="P29" s="18"/>
      <c r="Q29" s="18"/>
      <c r="R29" s="18"/>
      <c r="S29" s="18"/>
      <c r="T29" s="18"/>
      <c r="U29" s="18"/>
      <c r="V29" s="23">
        <v>82.5</v>
      </c>
      <c r="W29" s="24">
        <f t="shared" si="1"/>
        <v>119</v>
      </c>
      <c r="X29" s="25">
        <f t="shared" si="2"/>
        <v>1.4424242424242424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285</v>
      </c>
      <c r="E30" s="16" t="s">
        <v>260</v>
      </c>
      <c r="F30" s="16" t="s">
        <v>223</v>
      </c>
      <c r="G30" s="17" t="s">
        <v>274</v>
      </c>
      <c r="H30" s="17">
        <v>27</v>
      </c>
      <c r="I30" s="16" t="s">
        <v>302</v>
      </c>
      <c r="J30" s="18">
        <v>22</v>
      </c>
      <c r="K30" s="18">
        <v>14</v>
      </c>
      <c r="L30" s="18">
        <v>29</v>
      </c>
      <c r="M30" s="18">
        <v>17</v>
      </c>
      <c r="N30" s="18">
        <v>9</v>
      </c>
      <c r="O30" s="18"/>
      <c r="P30" s="18"/>
      <c r="Q30" s="18"/>
      <c r="R30" s="18"/>
      <c r="S30" s="18"/>
      <c r="T30" s="18"/>
      <c r="U30" s="18"/>
      <c r="V30" s="23">
        <v>110</v>
      </c>
      <c r="W30" s="24">
        <f t="shared" si="1"/>
        <v>91</v>
      </c>
      <c r="X30" s="25">
        <f t="shared" si="2"/>
        <v>0.82727272727272727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285</v>
      </c>
      <c r="E31" s="16" t="s">
        <v>260</v>
      </c>
      <c r="F31" s="16" t="s">
        <v>223</v>
      </c>
      <c r="G31" s="17" t="s">
        <v>272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2</v>
      </c>
      <c r="O31" s="18"/>
      <c r="P31" s="18"/>
      <c r="Q31" s="18"/>
      <c r="R31" s="18"/>
      <c r="S31" s="18"/>
      <c r="T31" s="18"/>
      <c r="U31" s="18"/>
      <c r="V31" s="23">
        <v>22</v>
      </c>
      <c r="W31" s="24">
        <f t="shared" si="1"/>
        <v>5</v>
      </c>
      <c r="X31" s="25">
        <f t="shared" si="2"/>
        <v>0.22727272727272727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285</v>
      </c>
      <c r="E32" s="16" t="s">
        <v>260</v>
      </c>
      <c r="F32" s="16" t="s">
        <v>223</v>
      </c>
      <c r="G32" s="17" t="s">
        <v>274</v>
      </c>
      <c r="H32" s="17">
        <v>29</v>
      </c>
      <c r="I32" s="16" t="s">
        <v>303</v>
      </c>
      <c r="J32" s="18">
        <v>1</v>
      </c>
      <c r="K32" s="18">
        <v>6</v>
      </c>
      <c r="L32" s="18">
        <v>3</v>
      </c>
      <c r="M32" s="18">
        <v>4</v>
      </c>
      <c r="N32" s="18">
        <v>4</v>
      </c>
      <c r="O32" s="18"/>
      <c r="P32" s="18"/>
      <c r="Q32" s="18"/>
      <c r="R32" s="18"/>
      <c r="S32" s="18"/>
      <c r="T32" s="18"/>
      <c r="U32" s="18"/>
      <c r="V32" s="23">
        <v>89.5</v>
      </c>
      <c r="W32" s="24">
        <f t="shared" si="1"/>
        <v>18</v>
      </c>
      <c r="X32" s="25">
        <f t="shared" si="2"/>
        <v>0.2011173184357542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285</v>
      </c>
      <c r="E33" s="16" t="s">
        <v>260</v>
      </c>
      <c r="F33" s="16" t="s">
        <v>223</v>
      </c>
      <c r="G33" s="17" t="s">
        <v>292</v>
      </c>
      <c r="H33" s="17">
        <v>30</v>
      </c>
      <c r="I33" s="16" t="s">
        <v>304</v>
      </c>
      <c r="J33" s="18">
        <v>23</v>
      </c>
      <c r="K33" s="18">
        <v>13</v>
      </c>
      <c r="L33" s="18">
        <v>26</v>
      </c>
      <c r="M33" s="18">
        <v>8</v>
      </c>
      <c r="N33" s="18">
        <v>6</v>
      </c>
      <c r="O33" s="18"/>
      <c r="P33" s="18"/>
      <c r="Q33" s="18"/>
      <c r="R33" s="18"/>
      <c r="S33" s="18"/>
      <c r="T33" s="18"/>
      <c r="U33" s="18"/>
      <c r="V33" s="23">
        <v>121.5</v>
      </c>
      <c r="W33" s="24">
        <f t="shared" si="1"/>
        <v>76</v>
      </c>
      <c r="X33" s="25">
        <f t="shared" si="2"/>
        <v>0.62551440329218111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285</v>
      </c>
      <c r="E34" s="16" t="s">
        <v>260</v>
      </c>
      <c r="F34" s="16" t="s">
        <v>223</v>
      </c>
      <c r="G34" s="17" t="s">
        <v>292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/>
      <c r="P34" s="18"/>
      <c r="Q34" s="18"/>
      <c r="R34" s="18"/>
      <c r="S34" s="18"/>
      <c r="T34" s="18"/>
      <c r="U34" s="18"/>
      <c r="V34" s="23">
        <v>94.5</v>
      </c>
      <c r="W34" s="24">
        <f t="shared" si="1"/>
        <v>21</v>
      </c>
      <c r="X34" s="25">
        <f t="shared" si="2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285</v>
      </c>
      <c r="E35" s="16" t="s">
        <v>260</v>
      </c>
      <c r="F35" s="16" t="s">
        <v>223</v>
      </c>
      <c r="G35" s="17" t="s">
        <v>292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/>
      <c r="P35" s="18"/>
      <c r="Q35" s="18"/>
      <c r="R35" s="18"/>
      <c r="S35" s="18"/>
      <c r="T35" s="18"/>
      <c r="U35" s="18"/>
      <c r="V35" s="23">
        <v>39</v>
      </c>
      <c r="W35" s="24">
        <f t="shared" si="1"/>
        <v>38</v>
      </c>
      <c r="X35" s="25">
        <f t="shared" si="2"/>
        <v>0.97435897435897434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285</v>
      </c>
      <c r="E36" s="16" t="s">
        <v>260</v>
      </c>
      <c r="F36" s="16" t="s">
        <v>223</v>
      </c>
      <c r="G36" s="17" t="s">
        <v>292</v>
      </c>
      <c r="H36" s="17">
        <v>33</v>
      </c>
      <c r="I36" s="16" t="s">
        <v>305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/>
      <c r="P36" s="18"/>
      <c r="Q36" s="18"/>
      <c r="R36" s="18"/>
      <c r="S36" s="18"/>
      <c r="T36" s="18"/>
      <c r="U36" s="18"/>
      <c r="V36" s="23">
        <v>27</v>
      </c>
      <c r="W36" s="24">
        <f t="shared" si="1"/>
        <v>1</v>
      </c>
      <c r="X36" s="25">
        <f t="shared" si="2"/>
        <v>3.7037037037037035E-2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285</v>
      </c>
      <c r="E37" s="16" t="s">
        <v>260</v>
      </c>
      <c r="F37" s="16" t="s">
        <v>223</v>
      </c>
      <c r="G37" s="17" t="s">
        <v>272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/>
      <c r="P37" s="18"/>
      <c r="Q37" s="18"/>
      <c r="R37" s="18"/>
      <c r="S37" s="18"/>
      <c r="T37" s="18"/>
      <c r="U37" s="18"/>
      <c r="V37" s="23">
        <v>0.5</v>
      </c>
      <c r="W37" s="24">
        <f t="shared" si="1"/>
        <v>1</v>
      </c>
      <c r="X37" s="25">
        <f t="shared" si="2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285</v>
      </c>
      <c r="E38" s="16" t="s">
        <v>260</v>
      </c>
      <c r="F38" s="16" t="s">
        <v>223</v>
      </c>
      <c r="G38" s="17" t="s">
        <v>272</v>
      </c>
      <c r="H38" s="17">
        <v>35</v>
      </c>
      <c r="I38" s="16" t="s">
        <v>306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/>
      <c r="P38" s="18"/>
      <c r="Q38" s="18"/>
      <c r="R38" s="18"/>
      <c r="S38" s="18"/>
      <c r="T38" s="18"/>
      <c r="U38" s="18"/>
      <c r="V38" s="23">
        <v>38</v>
      </c>
      <c r="W38" s="24">
        <f t="shared" si="1"/>
        <v>2</v>
      </c>
      <c r="X38" s="25">
        <f t="shared" si="2"/>
        <v>5.2631578947368418E-2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285</v>
      </c>
      <c r="E39" s="16" t="s">
        <v>260</v>
      </c>
      <c r="F39" s="16" t="s">
        <v>223</v>
      </c>
      <c r="G39" s="17" t="s">
        <v>272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/>
      <c r="P39" s="18"/>
      <c r="Q39" s="18"/>
      <c r="R39" s="18"/>
      <c r="S39" s="18"/>
      <c r="T39" s="18"/>
      <c r="U39" s="18"/>
      <c r="V39" s="23">
        <v>15.5</v>
      </c>
      <c r="W39" s="24">
        <f t="shared" si="1"/>
        <v>12</v>
      </c>
      <c r="X39" s="25">
        <f t="shared" si="2"/>
        <v>0.77419354838709675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285</v>
      </c>
      <c r="E40" s="16" t="s">
        <v>247</v>
      </c>
      <c r="F40" s="16" t="s">
        <v>35</v>
      </c>
      <c r="G40" s="17" t="s">
        <v>274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/>
      <c r="P40" s="18"/>
      <c r="Q40" s="18"/>
      <c r="R40" s="18"/>
      <c r="S40" s="18"/>
      <c r="T40" s="18"/>
      <c r="U40" s="18"/>
      <c r="V40" s="23">
        <v>57.5</v>
      </c>
      <c r="W40" s="24">
        <f t="shared" si="1"/>
        <v>192</v>
      </c>
      <c r="X40" s="25">
        <f t="shared" si="2"/>
        <v>3.3391304347826085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285</v>
      </c>
      <c r="E41" s="16" t="s">
        <v>247</v>
      </c>
      <c r="F41" s="16" t="s">
        <v>35</v>
      </c>
      <c r="G41" s="17" t="s">
        <v>272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/>
      <c r="P41" s="18"/>
      <c r="Q41" s="18"/>
      <c r="R41" s="18"/>
      <c r="S41" s="18"/>
      <c r="T41" s="18"/>
      <c r="U41" s="18"/>
      <c r="V41" s="23">
        <v>10</v>
      </c>
      <c r="W41" s="24">
        <f t="shared" si="1"/>
        <v>0</v>
      </c>
      <c r="X41" s="25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285</v>
      </c>
      <c r="E42" s="16" t="s">
        <v>247</v>
      </c>
      <c r="F42" s="16" t="s">
        <v>35</v>
      </c>
      <c r="G42" s="17" t="s">
        <v>272</v>
      </c>
      <c r="H42" s="17">
        <v>39</v>
      </c>
      <c r="I42" s="16" t="s">
        <v>307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/>
      <c r="P42" s="18"/>
      <c r="Q42" s="18"/>
      <c r="R42" s="18"/>
      <c r="S42" s="18"/>
      <c r="T42" s="18"/>
      <c r="U42" s="18"/>
      <c r="V42" s="23">
        <v>10</v>
      </c>
      <c r="W42" s="24">
        <f t="shared" si="1"/>
        <v>3</v>
      </c>
      <c r="X42" s="25">
        <f t="shared" si="2"/>
        <v>0.3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285</v>
      </c>
      <c r="E43" s="16" t="s">
        <v>247</v>
      </c>
      <c r="F43" s="16" t="s">
        <v>35</v>
      </c>
      <c r="G43" s="17" t="s">
        <v>292</v>
      </c>
      <c r="H43" s="17">
        <v>40</v>
      </c>
      <c r="I43" s="16" t="s">
        <v>41</v>
      </c>
      <c r="J43" s="18">
        <v>2</v>
      </c>
      <c r="K43" s="18">
        <v>4</v>
      </c>
      <c r="L43" s="18">
        <v>0</v>
      </c>
      <c r="M43" s="18">
        <v>0</v>
      </c>
      <c r="N43" s="18">
        <v>1</v>
      </c>
      <c r="O43" s="18"/>
      <c r="P43" s="18"/>
      <c r="Q43" s="18"/>
      <c r="R43" s="18"/>
      <c r="S43" s="18"/>
      <c r="T43" s="18"/>
      <c r="U43" s="18"/>
      <c r="V43" s="23">
        <v>20</v>
      </c>
      <c r="W43" s="24">
        <f t="shared" si="1"/>
        <v>7</v>
      </c>
      <c r="X43" s="25">
        <f t="shared" si="2"/>
        <v>0.35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285</v>
      </c>
      <c r="E44" s="16" t="s">
        <v>247</v>
      </c>
      <c r="F44" s="16" t="s">
        <v>35</v>
      </c>
      <c r="G44" s="17" t="s">
        <v>272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/>
      <c r="P44" s="18"/>
      <c r="Q44" s="18"/>
      <c r="R44" s="18"/>
      <c r="S44" s="18"/>
      <c r="T44" s="18"/>
      <c r="U44" s="18"/>
      <c r="V44" s="23">
        <v>27</v>
      </c>
      <c r="W44" s="24">
        <f t="shared" si="1"/>
        <v>21</v>
      </c>
      <c r="X44" s="25">
        <f t="shared" si="2"/>
        <v>0.77777777777777779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285</v>
      </c>
      <c r="E45" s="16" t="s">
        <v>247</v>
      </c>
      <c r="F45" s="16" t="s">
        <v>35</v>
      </c>
      <c r="G45" s="17" t="s">
        <v>272</v>
      </c>
      <c r="H45" s="17">
        <v>42</v>
      </c>
      <c r="I45" s="16" t="s">
        <v>308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/>
      <c r="P45" s="18"/>
      <c r="Q45" s="18"/>
      <c r="R45" s="18"/>
      <c r="S45" s="18"/>
      <c r="T45" s="18"/>
      <c r="U45" s="18"/>
      <c r="V45" s="23">
        <v>0</v>
      </c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285</v>
      </c>
      <c r="E46" s="16" t="s">
        <v>247</v>
      </c>
      <c r="F46" s="16" t="s">
        <v>35</v>
      </c>
      <c r="G46" s="17" t="s">
        <v>272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/>
      <c r="P46" s="18"/>
      <c r="Q46" s="18"/>
      <c r="R46" s="18"/>
      <c r="S46" s="18"/>
      <c r="T46" s="18"/>
      <c r="U46" s="18"/>
      <c r="V46" s="23">
        <v>17.5</v>
      </c>
      <c r="W46" s="24">
        <f t="shared" si="1"/>
        <v>9</v>
      </c>
      <c r="X46" s="25">
        <f t="shared" si="2"/>
        <v>0.51428571428571423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285</v>
      </c>
      <c r="E47" s="16" t="s">
        <v>247</v>
      </c>
      <c r="F47" s="16" t="s">
        <v>35</v>
      </c>
      <c r="G47" s="17" t="s">
        <v>272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/>
      <c r="P47" s="18"/>
      <c r="Q47" s="18"/>
      <c r="R47" s="18"/>
      <c r="S47" s="18"/>
      <c r="T47" s="18"/>
      <c r="U47" s="18"/>
      <c r="V47" s="23">
        <v>0</v>
      </c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285</v>
      </c>
      <c r="E48" s="16" t="s">
        <v>247</v>
      </c>
      <c r="F48" s="16" t="s">
        <v>35</v>
      </c>
      <c r="G48" s="17" t="s">
        <v>272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/>
      <c r="P48" s="18"/>
      <c r="Q48" s="18"/>
      <c r="R48" s="18"/>
      <c r="S48" s="18"/>
      <c r="T48" s="18"/>
      <c r="U48" s="18"/>
      <c r="V48" s="23">
        <v>0.5</v>
      </c>
      <c r="W48" s="24">
        <f t="shared" si="1"/>
        <v>1</v>
      </c>
      <c r="X48" s="25">
        <f t="shared" si="2"/>
        <v>2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285</v>
      </c>
      <c r="E49" s="16" t="s">
        <v>247</v>
      </c>
      <c r="F49" s="16" t="s">
        <v>35</v>
      </c>
      <c r="G49" s="17" t="s">
        <v>272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/>
      <c r="P49" s="18"/>
      <c r="Q49" s="18"/>
      <c r="R49" s="18"/>
      <c r="S49" s="18"/>
      <c r="T49" s="18"/>
      <c r="U49" s="18"/>
      <c r="V49" s="23">
        <v>6</v>
      </c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285</v>
      </c>
      <c r="E50" s="16" t="s">
        <v>260</v>
      </c>
      <c r="F50" s="16" t="s">
        <v>17</v>
      </c>
      <c r="G50" s="17" t="s">
        <v>272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/>
      <c r="P50" s="18"/>
      <c r="Q50" s="18"/>
      <c r="R50" s="18"/>
      <c r="S50" s="18"/>
      <c r="T50" s="18"/>
      <c r="U50" s="18"/>
      <c r="V50" s="23">
        <v>0</v>
      </c>
      <c r="W50" s="24">
        <f t="shared" si="1"/>
        <v>6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285</v>
      </c>
      <c r="E51" s="16" t="s">
        <v>260</v>
      </c>
      <c r="F51" s="16" t="s">
        <v>17</v>
      </c>
      <c r="G51" s="17" t="s">
        <v>272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/>
      <c r="P51" s="18"/>
      <c r="Q51" s="18"/>
      <c r="R51" s="18"/>
      <c r="S51" s="18"/>
      <c r="T51" s="18"/>
      <c r="U51" s="18"/>
      <c r="V51" s="23">
        <v>1.5</v>
      </c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285</v>
      </c>
      <c r="E52" s="16" t="s">
        <v>260</v>
      </c>
      <c r="F52" s="16" t="s">
        <v>17</v>
      </c>
      <c r="G52" s="17" t="s">
        <v>272</v>
      </c>
      <c r="H52" s="17">
        <v>50</v>
      </c>
      <c r="I52" s="16" t="s">
        <v>309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/>
      <c r="P52" s="18"/>
      <c r="Q52" s="18"/>
      <c r="R52" s="18"/>
      <c r="S52" s="18"/>
      <c r="T52" s="18"/>
      <c r="U52" s="18"/>
      <c r="V52" s="23">
        <v>20.5</v>
      </c>
      <c r="W52" s="24">
        <f t="shared" si="1"/>
        <v>9</v>
      </c>
      <c r="X52" s="25">
        <f t="shared" si="2"/>
        <v>0.43902439024390244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285</v>
      </c>
      <c r="E53" s="16" t="s">
        <v>260</v>
      </c>
      <c r="F53" s="16" t="s">
        <v>17</v>
      </c>
      <c r="G53" s="17" t="s">
        <v>274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/>
      <c r="P53" s="18"/>
      <c r="Q53" s="18"/>
      <c r="R53" s="18"/>
      <c r="S53" s="18"/>
      <c r="T53" s="18"/>
      <c r="U53" s="18"/>
      <c r="V53" s="23">
        <v>119</v>
      </c>
      <c r="W53" s="24">
        <f t="shared" si="1"/>
        <v>66</v>
      </c>
      <c r="X53" s="25">
        <f t="shared" si="2"/>
        <v>0.55462184873949583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285</v>
      </c>
      <c r="E54" s="16" t="s">
        <v>260</v>
      </c>
      <c r="F54" s="16" t="s">
        <v>17</v>
      </c>
      <c r="G54" s="17" t="s">
        <v>272</v>
      </c>
      <c r="H54" s="17">
        <v>52</v>
      </c>
      <c r="I54" s="16" t="s">
        <v>310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/>
      <c r="P54" s="18"/>
      <c r="Q54" s="18"/>
      <c r="R54" s="18"/>
      <c r="S54" s="18"/>
      <c r="T54" s="18"/>
      <c r="U54" s="18"/>
      <c r="V54" s="23">
        <v>2</v>
      </c>
      <c r="W54" s="24">
        <f t="shared" si="1"/>
        <v>14</v>
      </c>
      <c r="X54" s="25">
        <f t="shared" si="2"/>
        <v>7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285</v>
      </c>
      <c r="E55" s="16" t="s">
        <v>247</v>
      </c>
      <c r="F55" s="16" t="s">
        <v>215</v>
      </c>
      <c r="G55" s="17" t="s">
        <v>274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3</v>
      </c>
      <c r="N55" s="18">
        <v>8</v>
      </c>
      <c r="O55" s="18"/>
      <c r="P55" s="18"/>
      <c r="Q55" s="18"/>
      <c r="R55" s="18"/>
      <c r="S55" s="18"/>
      <c r="T55" s="18"/>
      <c r="U55" s="18"/>
      <c r="V55" s="23">
        <v>25.5</v>
      </c>
      <c r="W55" s="24">
        <f t="shared" si="1"/>
        <v>46</v>
      </c>
      <c r="X55" s="25">
        <f t="shared" si="2"/>
        <v>1.803921568627451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285</v>
      </c>
      <c r="E56" s="16" t="s">
        <v>247</v>
      </c>
      <c r="F56" s="16" t="s">
        <v>84</v>
      </c>
      <c r="G56" s="17" t="s">
        <v>274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/>
      <c r="P56" s="18"/>
      <c r="Q56" s="18"/>
      <c r="R56" s="18"/>
      <c r="S56" s="18"/>
      <c r="T56" s="18"/>
      <c r="U56" s="18"/>
      <c r="V56" s="23">
        <v>94.5</v>
      </c>
      <c r="W56" s="24">
        <f t="shared" si="1"/>
        <v>24</v>
      </c>
      <c r="X56" s="25">
        <f t="shared" si="2"/>
        <v>0.25396825396825395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285</v>
      </c>
      <c r="E57" s="16" t="s">
        <v>247</v>
      </c>
      <c r="F57" s="16" t="s">
        <v>84</v>
      </c>
      <c r="G57" s="17" t="s">
        <v>272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/>
      <c r="P57" s="18"/>
      <c r="Q57" s="18"/>
      <c r="R57" s="18"/>
      <c r="S57" s="18"/>
      <c r="T57" s="18"/>
      <c r="U57" s="18"/>
      <c r="V57" s="23">
        <v>12.5</v>
      </c>
      <c r="W57" s="24">
        <f t="shared" si="1"/>
        <v>5</v>
      </c>
      <c r="X57" s="25">
        <f t="shared" si="2"/>
        <v>0.4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285</v>
      </c>
      <c r="E58" s="16" t="s">
        <v>247</v>
      </c>
      <c r="F58" s="16" t="s">
        <v>84</v>
      </c>
      <c r="G58" s="17" t="s">
        <v>272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/>
      <c r="P58" s="18"/>
      <c r="Q58" s="18"/>
      <c r="R58" s="18"/>
      <c r="S58" s="18"/>
      <c r="T58" s="18"/>
      <c r="U58" s="18"/>
      <c r="V58" s="23">
        <v>22.5</v>
      </c>
      <c r="W58" s="24">
        <f t="shared" si="1"/>
        <v>17</v>
      </c>
      <c r="X58" s="25">
        <f t="shared" si="2"/>
        <v>0.75555555555555554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285</v>
      </c>
      <c r="E59" s="16" t="s">
        <v>247</v>
      </c>
      <c r="F59" s="16" t="s">
        <v>84</v>
      </c>
      <c r="G59" s="17" t="s">
        <v>272</v>
      </c>
      <c r="H59" s="17">
        <v>57</v>
      </c>
      <c r="I59" s="16" t="s">
        <v>311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/>
      <c r="P59" s="18"/>
      <c r="Q59" s="18"/>
      <c r="R59" s="18"/>
      <c r="S59" s="18"/>
      <c r="T59" s="18"/>
      <c r="U59" s="18"/>
      <c r="V59" s="23">
        <v>3</v>
      </c>
      <c r="W59" s="24">
        <f t="shared" si="1"/>
        <v>4</v>
      </c>
      <c r="X59" s="25">
        <f t="shared" si="2"/>
        <v>1.3333333333333333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285</v>
      </c>
      <c r="E60" s="16" t="s">
        <v>247</v>
      </c>
      <c r="F60" s="16" t="s">
        <v>84</v>
      </c>
      <c r="G60" s="17" t="s">
        <v>272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/>
      <c r="P60" s="18"/>
      <c r="Q60" s="18"/>
      <c r="R60" s="18"/>
      <c r="S60" s="18"/>
      <c r="T60" s="18"/>
      <c r="U60" s="18"/>
      <c r="V60" s="23">
        <v>7</v>
      </c>
      <c r="W60" s="24">
        <f t="shared" si="1"/>
        <v>11</v>
      </c>
      <c r="X60" s="25">
        <f t="shared" si="2"/>
        <v>1.5714285714285714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285</v>
      </c>
      <c r="E61" s="16" t="s">
        <v>247</v>
      </c>
      <c r="F61" s="16" t="s">
        <v>84</v>
      </c>
      <c r="G61" s="17" t="s">
        <v>272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/>
      <c r="P61" s="18"/>
      <c r="Q61" s="18"/>
      <c r="R61" s="18"/>
      <c r="S61" s="18"/>
      <c r="T61" s="18"/>
      <c r="U61" s="18"/>
      <c r="V61" s="23">
        <v>5</v>
      </c>
      <c r="W61" s="24">
        <f t="shared" si="1"/>
        <v>5</v>
      </c>
      <c r="X61" s="25">
        <f t="shared" si="2"/>
        <v>1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285</v>
      </c>
      <c r="E62" s="16" t="s">
        <v>247</v>
      </c>
      <c r="F62" s="16" t="s">
        <v>84</v>
      </c>
      <c r="G62" s="17" t="s">
        <v>274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/>
      <c r="P62" s="18"/>
      <c r="Q62" s="18"/>
      <c r="R62" s="18"/>
      <c r="S62" s="18"/>
      <c r="T62" s="18"/>
      <c r="U62" s="18"/>
      <c r="V62" s="23">
        <v>29.5</v>
      </c>
      <c r="W62" s="24">
        <f t="shared" si="1"/>
        <v>10</v>
      </c>
      <c r="X62" s="25">
        <f t="shared" si="2"/>
        <v>0.33898305084745761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285</v>
      </c>
      <c r="E63" s="16" t="s">
        <v>247</v>
      </c>
      <c r="F63" s="16" t="s">
        <v>84</v>
      </c>
      <c r="G63" s="17" t="s">
        <v>272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/>
      <c r="P63" s="18"/>
      <c r="Q63" s="18"/>
      <c r="R63" s="18"/>
      <c r="S63" s="18"/>
      <c r="T63" s="18"/>
      <c r="U63" s="18"/>
      <c r="V63" s="23">
        <v>10</v>
      </c>
      <c r="W63" s="24">
        <f t="shared" si="1"/>
        <v>0</v>
      </c>
      <c r="X63" s="25">
        <f t="shared" si="2"/>
        <v>0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285</v>
      </c>
      <c r="E64" s="16" t="s">
        <v>247</v>
      </c>
      <c r="F64" s="16" t="s">
        <v>84</v>
      </c>
      <c r="G64" s="17" t="s">
        <v>272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1</v>
      </c>
      <c r="O64" s="18"/>
      <c r="P64" s="18"/>
      <c r="Q64" s="18"/>
      <c r="R64" s="18"/>
      <c r="S64" s="18"/>
      <c r="T64" s="18"/>
      <c r="U64" s="18"/>
      <c r="V64" s="23">
        <v>5.5</v>
      </c>
      <c r="W64" s="24">
        <f t="shared" si="1"/>
        <v>18</v>
      </c>
      <c r="X64" s="25">
        <f t="shared" si="2"/>
        <v>3.2727272727272729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285</v>
      </c>
      <c r="E65" s="16" t="s">
        <v>247</v>
      </c>
      <c r="F65" s="16" t="s">
        <v>84</v>
      </c>
      <c r="G65" s="17" t="s">
        <v>274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/>
      <c r="P65" s="18"/>
      <c r="Q65" s="18"/>
      <c r="R65" s="18"/>
      <c r="S65" s="18"/>
      <c r="T65" s="18"/>
      <c r="U65" s="18"/>
      <c r="V65" s="23">
        <v>9</v>
      </c>
      <c r="W65" s="24">
        <f t="shared" si="1"/>
        <v>0</v>
      </c>
      <c r="X65" s="25">
        <f t="shared" si="2"/>
        <v>0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285</v>
      </c>
      <c r="E66" s="16" t="s">
        <v>247</v>
      </c>
      <c r="F66" s="16" t="s">
        <v>84</v>
      </c>
      <c r="G66" s="17" t="s">
        <v>274</v>
      </c>
      <c r="H66" s="17">
        <v>64</v>
      </c>
      <c r="I66" s="16" t="s">
        <v>312</v>
      </c>
      <c r="J66" s="18">
        <v>28</v>
      </c>
      <c r="K66" s="18">
        <v>23</v>
      </c>
      <c r="L66" s="18">
        <v>41</v>
      </c>
      <c r="M66" s="18">
        <v>22</v>
      </c>
      <c r="N66" s="18">
        <v>11</v>
      </c>
      <c r="O66" s="18"/>
      <c r="P66" s="18"/>
      <c r="Q66" s="18"/>
      <c r="R66" s="18"/>
      <c r="S66" s="18"/>
      <c r="T66" s="18"/>
      <c r="U66" s="18"/>
      <c r="V66" s="23">
        <v>89</v>
      </c>
      <c r="W66" s="24">
        <f t="shared" si="1"/>
        <v>125</v>
      </c>
      <c r="X66" s="25">
        <f t="shared" si="2"/>
        <v>1.404494382022472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285</v>
      </c>
      <c r="E67" s="16" t="s">
        <v>247</v>
      </c>
      <c r="F67" s="16" t="s">
        <v>84</v>
      </c>
      <c r="G67" s="17" t="s">
        <v>272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0</v>
      </c>
      <c r="O67" s="18"/>
      <c r="P67" s="18"/>
      <c r="Q67" s="18"/>
      <c r="R67" s="18"/>
      <c r="S67" s="18"/>
      <c r="T67" s="18"/>
      <c r="U67" s="18"/>
      <c r="V67" s="23">
        <v>23</v>
      </c>
      <c r="W67" s="24">
        <f t="shared" si="1"/>
        <v>11</v>
      </c>
      <c r="X67" s="25">
        <f t="shared" si="2"/>
        <v>0.47826086956521741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285</v>
      </c>
      <c r="E68" s="16" t="s">
        <v>247</v>
      </c>
      <c r="F68" s="16" t="s">
        <v>98</v>
      </c>
      <c r="G68" s="17" t="s">
        <v>313</v>
      </c>
      <c r="H68" s="17">
        <v>66</v>
      </c>
      <c r="I68" s="16" t="s">
        <v>314</v>
      </c>
      <c r="J68" s="18">
        <v>9</v>
      </c>
      <c r="K68" s="18">
        <v>14</v>
      </c>
      <c r="L68" s="18">
        <v>6</v>
      </c>
      <c r="M68" s="18">
        <v>29</v>
      </c>
      <c r="N68" s="18">
        <v>58</v>
      </c>
      <c r="O68" s="18"/>
      <c r="P68" s="18"/>
      <c r="Q68" s="18"/>
      <c r="R68" s="18"/>
      <c r="S68" s="18"/>
      <c r="T68" s="18"/>
      <c r="U68" s="18"/>
      <c r="V68" s="23">
        <v>99.5</v>
      </c>
      <c r="W68" s="24">
        <f t="shared" si="1"/>
        <v>116</v>
      </c>
      <c r="X68" s="25">
        <f t="shared" si="2"/>
        <v>1.1658291457286432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285</v>
      </c>
      <c r="E69" s="16" t="s">
        <v>247</v>
      </c>
      <c r="F69" s="16" t="s">
        <v>98</v>
      </c>
      <c r="G69" s="17" t="s">
        <v>272</v>
      </c>
      <c r="H69" s="17">
        <v>67</v>
      </c>
      <c r="I69" s="16" t="s">
        <v>315</v>
      </c>
      <c r="J69" s="18">
        <v>5</v>
      </c>
      <c r="K69" s="18">
        <v>4</v>
      </c>
      <c r="L69" s="18">
        <v>2</v>
      </c>
      <c r="M69" s="18">
        <v>0</v>
      </c>
      <c r="N69" s="18">
        <v>0</v>
      </c>
      <c r="O69" s="18"/>
      <c r="P69" s="18"/>
      <c r="Q69" s="18"/>
      <c r="R69" s="18"/>
      <c r="S69" s="18"/>
      <c r="T69" s="18"/>
      <c r="U69" s="18"/>
      <c r="V69" s="23">
        <v>2.5</v>
      </c>
      <c r="W69" s="24">
        <f t="shared" si="1"/>
        <v>11</v>
      </c>
      <c r="X69" s="25">
        <f t="shared" si="2"/>
        <v>4.4000000000000004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285</v>
      </c>
      <c r="E70" s="16" t="s">
        <v>247</v>
      </c>
      <c r="F70" s="16" t="s">
        <v>98</v>
      </c>
      <c r="G70" s="17" t="s">
        <v>272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1</v>
      </c>
      <c r="N70" s="18">
        <v>1</v>
      </c>
      <c r="O70" s="18"/>
      <c r="P70" s="18"/>
      <c r="Q70" s="18"/>
      <c r="R70" s="18"/>
      <c r="S70" s="18"/>
      <c r="T70" s="18"/>
      <c r="U70" s="18"/>
      <c r="V70" s="23">
        <v>6.5</v>
      </c>
      <c r="W70" s="24">
        <f t="shared" ref="W70:W133" si="3">SUM(J70:U70)</f>
        <v>10</v>
      </c>
      <c r="X70" s="25">
        <f t="shared" ref="X70:X133" si="4">IFERROR(W70/V70,0)</f>
        <v>1.5384615384615385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285</v>
      </c>
      <c r="E71" s="16" t="s">
        <v>247</v>
      </c>
      <c r="F71" s="16" t="s">
        <v>98</v>
      </c>
      <c r="G71" s="17" t="s">
        <v>292</v>
      </c>
      <c r="H71" s="17">
        <v>69</v>
      </c>
      <c r="I71" s="16" t="s">
        <v>316</v>
      </c>
      <c r="J71" s="18">
        <v>11</v>
      </c>
      <c r="K71" s="18">
        <v>10</v>
      </c>
      <c r="L71" s="18">
        <v>15</v>
      </c>
      <c r="M71" s="18">
        <v>17</v>
      </c>
      <c r="N71" s="18">
        <v>12</v>
      </c>
      <c r="O71" s="18"/>
      <c r="P71" s="18"/>
      <c r="Q71" s="18"/>
      <c r="R71" s="18"/>
      <c r="S71" s="18"/>
      <c r="T71" s="18"/>
      <c r="U71" s="18"/>
      <c r="V71" s="23">
        <v>10.5</v>
      </c>
      <c r="W71" s="24">
        <f t="shared" si="3"/>
        <v>65</v>
      </c>
      <c r="X71" s="25">
        <f t="shared" si="4"/>
        <v>6.1904761904761907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285</v>
      </c>
      <c r="E72" s="16" t="s">
        <v>247</v>
      </c>
      <c r="F72" s="16" t="s">
        <v>98</v>
      </c>
      <c r="G72" s="17" t="s">
        <v>272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/>
      <c r="P72" s="18"/>
      <c r="Q72" s="18"/>
      <c r="R72" s="18"/>
      <c r="S72" s="18"/>
      <c r="T72" s="18"/>
      <c r="U72" s="18"/>
      <c r="V72" s="23">
        <v>3.5</v>
      </c>
      <c r="W72" s="24">
        <f t="shared" si="3"/>
        <v>28</v>
      </c>
      <c r="X72" s="25">
        <f t="shared" si="4"/>
        <v>8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285</v>
      </c>
      <c r="E73" s="16" t="s">
        <v>247</v>
      </c>
      <c r="F73" s="16" t="s">
        <v>98</v>
      </c>
      <c r="G73" s="17" t="s">
        <v>292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0</v>
      </c>
      <c r="O73" s="18"/>
      <c r="P73" s="18"/>
      <c r="Q73" s="18"/>
      <c r="R73" s="18"/>
      <c r="S73" s="18"/>
      <c r="T73" s="18"/>
      <c r="U73" s="18"/>
      <c r="V73" s="23">
        <v>24.5</v>
      </c>
      <c r="W73" s="24">
        <f t="shared" si="3"/>
        <v>67</v>
      </c>
      <c r="X73" s="25">
        <f t="shared" si="4"/>
        <v>2.7346938775510203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285</v>
      </c>
      <c r="E74" s="16" t="s">
        <v>247</v>
      </c>
      <c r="F74" s="16" t="s">
        <v>98</v>
      </c>
      <c r="G74" s="17" t="s">
        <v>272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/>
      <c r="P74" s="18"/>
      <c r="Q74" s="18"/>
      <c r="R74" s="18"/>
      <c r="S74" s="18"/>
      <c r="T74" s="18"/>
      <c r="U74" s="18"/>
      <c r="V74" s="23">
        <v>5.5</v>
      </c>
      <c r="W74" s="24">
        <f t="shared" si="3"/>
        <v>10</v>
      </c>
      <c r="X74" s="25">
        <f t="shared" si="4"/>
        <v>1.8181818181818181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285</v>
      </c>
      <c r="E75" s="16" t="s">
        <v>247</v>
      </c>
      <c r="F75" s="16" t="s">
        <v>98</v>
      </c>
      <c r="G75" s="17" t="s">
        <v>292</v>
      </c>
      <c r="H75" s="17">
        <v>74</v>
      </c>
      <c r="I75" s="16" t="s">
        <v>317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/>
      <c r="P75" s="18"/>
      <c r="Q75" s="18"/>
      <c r="R75" s="18"/>
      <c r="S75" s="18"/>
      <c r="T75" s="18"/>
      <c r="U75" s="18"/>
      <c r="V75" s="23">
        <v>11</v>
      </c>
      <c r="W75" s="24">
        <f t="shared" si="3"/>
        <v>5</v>
      </c>
      <c r="X75" s="25">
        <f t="shared" si="4"/>
        <v>0.45454545454545453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285</v>
      </c>
      <c r="E76" s="16" t="s">
        <v>247</v>
      </c>
      <c r="F76" s="16" t="s">
        <v>98</v>
      </c>
      <c r="G76" s="17" t="s">
        <v>272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0</v>
      </c>
      <c r="O76" s="18"/>
      <c r="P76" s="18"/>
      <c r="Q76" s="18"/>
      <c r="R76" s="18"/>
      <c r="S76" s="18"/>
      <c r="T76" s="18"/>
      <c r="U76" s="18"/>
      <c r="V76" s="23">
        <v>2</v>
      </c>
      <c r="W76" s="24">
        <f t="shared" si="3"/>
        <v>2</v>
      </c>
      <c r="X76" s="25">
        <f t="shared" si="4"/>
        <v>1</v>
      </c>
    </row>
    <row r="77" spans="1:24" s="22" customFormat="1" ht="9.6" x14ac:dyDescent="0.2">
      <c r="A77" s="16" t="s">
        <v>318</v>
      </c>
      <c r="B77" s="16" t="s">
        <v>144</v>
      </c>
      <c r="C77" s="17">
        <v>870</v>
      </c>
      <c r="D77" s="16" t="s">
        <v>285</v>
      </c>
      <c r="E77" s="16" t="s">
        <v>144</v>
      </c>
      <c r="F77" s="16" t="s">
        <v>221</v>
      </c>
      <c r="G77" s="17" t="s">
        <v>272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/>
      <c r="P77" s="18"/>
      <c r="Q77" s="18"/>
      <c r="R77" s="18"/>
      <c r="S77" s="18"/>
      <c r="T77" s="18"/>
      <c r="U77" s="18"/>
      <c r="V77" s="23">
        <v>15</v>
      </c>
      <c r="W77" s="24">
        <f t="shared" si="3"/>
        <v>23</v>
      </c>
      <c r="X77" s="25">
        <f t="shared" si="4"/>
        <v>1.5333333333333334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285</v>
      </c>
      <c r="E78" s="16" t="s">
        <v>247</v>
      </c>
      <c r="F78" s="16" t="s">
        <v>139</v>
      </c>
      <c r="G78" s="17" t="s">
        <v>274</v>
      </c>
      <c r="H78" s="17">
        <v>77</v>
      </c>
      <c r="I78" s="16" t="s">
        <v>319</v>
      </c>
      <c r="J78" s="18">
        <v>11</v>
      </c>
      <c r="K78" s="18">
        <v>14</v>
      </c>
      <c r="L78" s="18">
        <v>26</v>
      </c>
      <c r="M78" s="18">
        <v>23</v>
      </c>
      <c r="N78" s="18">
        <v>4</v>
      </c>
      <c r="O78" s="18"/>
      <c r="P78" s="18"/>
      <c r="Q78" s="18"/>
      <c r="R78" s="18"/>
      <c r="S78" s="18"/>
      <c r="T78" s="18"/>
      <c r="U78" s="18"/>
      <c r="V78" s="23">
        <v>87.5</v>
      </c>
      <c r="W78" s="24">
        <f t="shared" si="3"/>
        <v>78</v>
      </c>
      <c r="X78" s="25">
        <f t="shared" si="4"/>
        <v>0.89142857142857146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285</v>
      </c>
      <c r="E79" s="16" t="s">
        <v>247</v>
      </c>
      <c r="F79" s="16" t="s">
        <v>139</v>
      </c>
      <c r="G79" s="17" t="s">
        <v>272</v>
      </c>
      <c r="H79" s="17">
        <v>78</v>
      </c>
      <c r="I79" s="16" t="s">
        <v>320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/>
      <c r="P79" s="18"/>
      <c r="Q79" s="18"/>
      <c r="R79" s="18"/>
      <c r="S79" s="18"/>
      <c r="T79" s="18"/>
      <c r="U79" s="18"/>
      <c r="V79" s="23">
        <v>6</v>
      </c>
      <c r="W79" s="24">
        <f t="shared" si="3"/>
        <v>1</v>
      </c>
      <c r="X79" s="25">
        <f t="shared" si="4"/>
        <v>0.16666666666666666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285</v>
      </c>
      <c r="E80" s="16" t="s">
        <v>247</v>
      </c>
      <c r="F80" s="16" t="s">
        <v>139</v>
      </c>
      <c r="G80" s="17" t="s">
        <v>272</v>
      </c>
      <c r="H80" s="17">
        <v>79</v>
      </c>
      <c r="I80" s="16" t="s">
        <v>321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/>
      <c r="P80" s="18"/>
      <c r="Q80" s="18"/>
      <c r="R80" s="18"/>
      <c r="S80" s="18"/>
      <c r="T80" s="18"/>
      <c r="U80" s="18"/>
      <c r="V80" s="23">
        <v>7.5</v>
      </c>
      <c r="W80" s="24">
        <f t="shared" si="3"/>
        <v>10</v>
      </c>
      <c r="X80" s="25">
        <f t="shared" si="4"/>
        <v>1.3333333333333333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285</v>
      </c>
      <c r="E81" s="16" t="s">
        <v>247</v>
      </c>
      <c r="F81" s="16" t="s">
        <v>139</v>
      </c>
      <c r="G81" s="17" t="s">
        <v>292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/>
      <c r="P81" s="18"/>
      <c r="Q81" s="18"/>
      <c r="R81" s="18"/>
      <c r="S81" s="18"/>
      <c r="T81" s="18"/>
      <c r="U81" s="18"/>
      <c r="V81" s="23">
        <v>7</v>
      </c>
      <c r="W81" s="24">
        <f t="shared" si="3"/>
        <v>2</v>
      </c>
      <c r="X81" s="25">
        <f t="shared" si="4"/>
        <v>0.2857142857142857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285</v>
      </c>
      <c r="E82" s="16" t="s">
        <v>247</v>
      </c>
      <c r="F82" s="16" t="s">
        <v>139</v>
      </c>
      <c r="G82" s="17" t="s">
        <v>272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0</v>
      </c>
      <c r="O82" s="18"/>
      <c r="P82" s="18"/>
      <c r="Q82" s="18"/>
      <c r="R82" s="18"/>
      <c r="S82" s="18"/>
      <c r="T82" s="18"/>
      <c r="U82" s="18"/>
      <c r="V82" s="23">
        <v>0.5</v>
      </c>
      <c r="W82" s="24">
        <f t="shared" si="3"/>
        <v>3</v>
      </c>
      <c r="X82" s="25">
        <f t="shared" si="4"/>
        <v>6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285</v>
      </c>
      <c r="E83" s="16" t="s">
        <v>247</v>
      </c>
      <c r="F83" s="16" t="s">
        <v>139</v>
      </c>
      <c r="G83" s="17" t="s">
        <v>272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/>
      <c r="P83" s="18"/>
      <c r="Q83" s="18"/>
      <c r="R83" s="18"/>
      <c r="S83" s="18"/>
      <c r="T83" s="18"/>
      <c r="U83" s="18"/>
      <c r="V83" s="23">
        <v>2.5</v>
      </c>
      <c r="W83" s="24">
        <f t="shared" si="3"/>
        <v>4</v>
      </c>
      <c r="X83" s="25">
        <f t="shared" si="4"/>
        <v>1.6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285</v>
      </c>
      <c r="E84" s="16" t="s">
        <v>247</v>
      </c>
      <c r="F84" s="16" t="s">
        <v>139</v>
      </c>
      <c r="G84" s="17" t="s">
        <v>272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/>
      <c r="P84" s="18"/>
      <c r="Q84" s="18"/>
      <c r="R84" s="18"/>
      <c r="S84" s="18"/>
      <c r="T84" s="18"/>
      <c r="U84" s="18"/>
      <c r="V84" s="23">
        <v>0.5</v>
      </c>
      <c r="W84" s="24">
        <f t="shared" si="3"/>
        <v>8</v>
      </c>
      <c r="X84" s="25">
        <f t="shared" si="4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285</v>
      </c>
      <c r="E85" s="16" t="s">
        <v>247</v>
      </c>
      <c r="F85" s="16" t="s">
        <v>139</v>
      </c>
      <c r="G85" s="17" t="s">
        <v>272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/>
      <c r="P85" s="18"/>
      <c r="Q85" s="18"/>
      <c r="R85" s="18"/>
      <c r="S85" s="18"/>
      <c r="T85" s="18"/>
      <c r="U85" s="18"/>
      <c r="V85" s="23">
        <v>2</v>
      </c>
      <c r="W85" s="24">
        <f t="shared" si="3"/>
        <v>2</v>
      </c>
      <c r="X85" s="25">
        <f t="shared" si="4"/>
        <v>1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285</v>
      </c>
      <c r="E86" s="16" t="s">
        <v>247</v>
      </c>
      <c r="F86" s="16" t="s">
        <v>139</v>
      </c>
      <c r="G86" s="17" t="s">
        <v>272</v>
      </c>
      <c r="H86" s="17">
        <v>85</v>
      </c>
      <c r="I86" s="16" t="s">
        <v>322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/>
      <c r="P86" s="18"/>
      <c r="Q86" s="18"/>
      <c r="R86" s="18"/>
      <c r="S86" s="18"/>
      <c r="T86" s="18"/>
      <c r="U86" s="18"/>
      <c r="V86" s="23">
        <v>2</v>
      </c>
      <c r="W86" s="24">
        <f t="shared" si="3"/>
        <v>6</v>
      </c>
      <c r="X86" s="25">
        <f t="shared" si="4"/>
        <v>3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285</v>
      </c>
      <c r="E87" s="16" t="s">
        <v>247</v>
      </c>
      <c r="F87" s="16" t="s">
        <v>139</v>
      </c>
      <c r="G87" s="17" t="s">
        <v>272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0</v>
      </c>
      <c r="O87" s="18"/>
      <c r="P87" s="18"/>
      <c r="Q87" s="18"/>
      <c r="R87" s="18"/>
      <c r="S87" s="18"/>
      <c r="T87" s="18"/>
      <c r="U87" s="18"/>
      <c r="V87" s="23">
        <v>9.5</v>
      </c>
      <c r="W87" s="24">
        <f t="shared" si="3"/>
        <v>1</v>
      </c>
      <c r="X87" s="25">
        <f t="shared" si="4"/>
        <v>0.10526315789473684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285</v>
      </c>
      <c r="E88" s="16" t="s">
        <v>247</v>
      </c>
      <c r="F88" s="16" t="s">
        <v>139</v>
      </c>
      <c r="G88" s="17" t="s">
        <v>272</v>
      </c>
      <c r="H88" s="17">
        <v>87</v>
      </c>
      <c r="I88" s="16" t="s">
        <v>323</v>
      </c>
      <c r="J88" s="18">
        <v>7</v>
      </c>
      <c r="K88" s="18">
        <v>4</v>
      </c>
      <c r="L88" s="18">
        <v>3</v>
      </c>
      <c r="M88" s="18">
        <v>2</v>
      </c>
      <c r="N88" s="18">
        <v>0</v>
      </c>
      <c r="O88" s="18"/>
      <c r="P88" s="18"/>
      <c r="Q88" s="18"/>
      <c r="R88" s="18"/>
      <c r="S88" s="18"/>
      <c r="T88" s="18"/>
      <c r="U88" s="18"/>
      <c r="V88" s="23">
        <v>2</v>
      </c>
      <c r="W88" s="24">
        <f t="shared" si="3"/>
        <v>16</v>
      </c>
      <c r="X88" s="25">
        <f t="shared" si="4"/>
        <v>8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285</v>
      </c>
      <c r="E89" s="16" t="s">
        <v>247</v>
      </c>
      <c r="F89" s="16" t="s">
        <v>139</v>
      </c>
      <c r="G89" s="17" t="s">
        <v>292</v>
      </c>
      <c r="H89" s="17">
        <v>88</v>
      </c>
      <c r="I89" s="16" t="s">
        <v>324</v>
      </c>
      <c r="J89" s="18">
        <v>3</v>
      </c>
      <c r="K89" s="18">
        <v>0</v>
      </c>
      <c r="L89" s="18">
        <v>6</v>
      </c>
      <c r="M89" s="18">
        <v>0</v>
      </c>
      <c r="N89" s="18">
        <v>0</v>
      </c>
      <c r="O89" s="18"/>
      <c r="P89" s="18"/>
      <c r="Q89" s="18"/>
      <c r="R89" s="18"/>
      <c r="S89" s="18"/>
      <c r="T89" s="18"/>
      <c r="U89" s="18"/>
      <c r="V89" s="23">
        <v>10</v>
      </c>
      <c r="W89" s="24">
        <f t="shared" si="3"/>
        <v>9</v>
      </c>
      <c r="X89" s="25">
        <f t="shared" si="4"/>
        <v>0.9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285</v>
      </c>
      <c r="E90" s="16" t="s">
        <v>247</v>
      </c>
      <c r="F90" s="16" t="s">
        <v>139</v>
      </c>
      <c r="G90" s="17" t="s">
        <v>272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/>
      <c r="P90" s="18"/>
      <c r="Q90" s="18"/>
      <c r="R90" s="18"/>
      <c r="S90" s="18"/>
      <c r="T90" s="18"/>
      <c r="U90" s="18"/>
      <c r="V90" s="23">
        <v>1</v>
      </c>
      <c r="W90" s="24">
        <f t="shared" si="3"/>
        <v>0</v>
      </c>
      <c r="X90" s="25">
        <f t="shared" si="4"/>
        <v>0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285</v>
      </c>
      <c r="E91" s="16" t="s">
        <v>247</v>
      </c>
      <c r="F91" s="16" t="s">
        <v>139</v>
      </c>
      <c r="G91" s="17" t="s">
        <v>272</v>
      </c>
      <c r="H91" s="17">
        <v>90</v>
      </c>
      <c r="I91" s="16" t="s">
        <v>325</v>
      </c>
      <c r="J91" s="18">
        <v>2</v>
      </c>
      <c r="K91" s="18">
        <v>3</v>
      </c>
      <c r="L91" s="18">
        <v>9</v>
      </c>
      <c r="M91" s="18">
        <v>0</v>
      </c>
      <c r="N91" s="18">
        <v>0</v>
      </c>
      <c r="O91" s="18"/>
      <c r="P91" s="18"/>
      <c r="Q91" s="18"/>
      <c r="R91" s="18"/>
      <c r="S91" s="18"/>
      <c r="T91" s="18"/>
      <c r="U91" s="18"/>
      <c r="V91" s="23">
        <v>4.5</v>
      </c>
      <c r="W91" s="24">
        <f t="shared" si="3"/>
        <v>14</v>
      </c>
      <c r="X91" s="25">
        <f t="shared" si="4"/>
        <v>3.1111111111111112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326</v>
      </c>
      <c r="E92" s="16" t="s">
        <v>104</v>
      </c>
      <c r="F92" s="16" t="s">
        <v>103</v>
      </c>
      <c r="G92" s="17" t="s">
        <v>288</v>
      </c>
      <c r="H92" s="17">
        <v>91</v>
      </c>
      <c r="I92" s="16" t="s">
        <v>327</v>
      </c>
      <c r="J92" s="18">
        <v>13</v>
      </c>
      <c r="K92" s="18">
        <v>11</v>
      </c>
      <c r="L92" s="18">
        <v>34</v>
      </c>
      <c r="M92" s="18">
        <v>42</v>
      </c>
      <c r="N92" s="18">
        <v>0</v>
      </c>
      <c r="O92" s="18"/>
      <c r="P92" s="18"/>
      <c r="Q92" s="18"/>
      <c r="R92" s="18"/>
      <c r="S92" s="18"/>
      <c r="T92" s="18"/>
      <c r="U92" s="18"/>
      <c r="V92" s="23">
        <v>65</v>
      </c>
      <c r="W92" s="24">
        <f t="shared" si="3"/>
        <v>100</v>
      </c>
      <c r="X92" s="25">
        <f t="shared" si="4"/>
        <v>1.5384615384615385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326</v>
      </c>
      <c r="E93" s="16" t="s">
        <v>104</v>
      </c>
      <c r="F93" s="16" t="s">
        <v>103</v>
      </c>
      <c r="G93" s="17" t="s">
        <v>272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/>
      <c r="P93" s="18"/>
      <c r="Q93" s="18"/>
      <c r="R93" s="18"/>
      <c r="S93" s="18"/>
      <c r="T93" s="18"/>
      <c r="U93" s="18"/>
      <c r="V93" s="23">
        <v>13</v>
      </c>
      <c r="W93" s="24">
        <f t="shared" si="3"/>
        <v>8</v>
      </c>
      <c r="X93" s="25">
        <f t="shared" si="4"/>
        <v>0.61538461538461542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326</v>
      </c>
      <c r="E94" s="16" t="s">
        <v>104</v>
      </c>
      <c r="F94" s="16" t="s">
        <v>103</v>
      </c>
      <c r="G94" s="17" t="s">
        <v>292</v>
      </c>
      <c r="H94" s="17">
        <v>93</v>
      </c>
      <c r="I94" s="16" t="s">
        <v>328</v>
      </c>
      <c r="J94" s="18">
        <v>3</v>
      </c>
      <c r="K94" s="18">
        <v>7</v>
      </c>
      <c r="L94" s="18">
        <v>10</v>
      </c>
      <c r="M94" s="18">
        <v>13</v>
      </c>
      <c r="N94" s="18">
        <v>0</v>
      </c>
      <c r="O94" s="18"/>
      <c r="P94" s="18"/>
      <c r="Q94" s="18"/>
      <c r="R94" s="18"/>
      <c r="S94" s="18"/>
      <c r="T94" s="18"/>
      <c r="U94" s="18"/>
      <c r="V94" s="23">
        <v>18</v>
      </c>
      <c r="W94" s="24">
        <f t="shared" si="3"/>
        <v>33</v>
      </c>
      <c r="X94" s="25">
        <f t="shared" si="4"/>
        <v>1.8333333333333333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326</v>
      </c>
      <c r="E95" s="16" t="s">
        <v>104</v>
      </c>
      <c r="F95" s="16" t="s">
        <v>103</v>
      </c>
      <c r="G95" s="17" t="s">
        <v>272</v>
      </c>
      <c r="H95" s="17">
        <v>94</v>
      </c>
      <c r="I95" s="16" t="s">
        <v>106</v>
      </c>
      <c r="J95" s="18">
        <v>1</v>
      </c>
      <c r="K95" s="18">
        <v>2</v>
      </c>
      <c r="L95" s="18">
        <v>1</v>
      </c>
      <c r="M95" s="18">
        <v>1</v>
      </c>
      <c r="N95" s="18">
        <v>0</v>
      </c>
      <c r="O95" s="18"/>
      <c r="P95" s="18"/>
      <c r="Q95" s="18"/>
      <c r="R95" s="18"/>
      <c r="S95" s="18"/>
      <c r="T95" s="18"/>
      <c r="U95" s="18"/>
      <c r="V95" s="23">
        <v>16</v>
      </c>
      <c r="W95" s="24">
        <f t="shared" si="3"/>
        <v>5</v>
      </c>
      <c r="X95" s="25">
        <f t="shared" si="4"/>
        <v>0.3125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326</v>
      </c>
      <c r="E96" s="16" t="s">
        <v>104</v>
      </c>
      <c r="F96" s="16" t="s">
        <v>103</v>
      </c>
      <c r="G96" s="17" t="s">
        <v>272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0</v>
      </c>
      <c r="O96" s="18"/>
      <c r="P96" s="18"/>
      <c r="Q96" s="18"/>
      <c r="R96" s="18"/>
      <c r="S96" s="18"/>
      <c r="T96" s="18"/>
      <c r="U96" s="18"/>
      <c r="V96" s="23">
        <v>17</v>
      </c>
      <c r="W96" s="24">
        <f t="shared" si="3"/>
        <v>1</v>
      </c>
      <c r="X96" s="25">
        <f t="shared" si="4"/>
        <v>5.8823529411764705E-2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326</v>
      </c>
      <c r="E97" s="16" t="s">
        <v>104</v>
      </c>
      <c r="F97" s="16" t="s">
        <v>103</v>
      </c>
      <c r="G97" s="17" t="s">
        <v>272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0</v>
      </c>
      <c r="O97" s="18"/>
      <c r="P97" s="18"/>
      <c r="Q97" s="18"/>
      <c r="R97" s="18"/>
      <c r="S97" s="18"/>
      <c r="T97" s="18"/>
      <c r="U97" s="18"/>
      <c r="V97" s="23">
        <v>9</v>
      </c>
      <c r="W97" s="24">
        <f t="shared" si="3"/>
        <v>23</v>
      </c>
      <c r="X97" s="25">
        <f t="shared" si="4"/>
        <v>2.5555555555555554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326</v>
      </c>
      <c r="E98" s="16" t="s">
        <v>104</v>
      </c>
      <c r="F98" s="16" t="s">
        <v>103</v>
      </c>
      <c r="G98" s="17" t="s">
        <v>292</v>
      </c>
      <c r="H98" s="17">
        <v>97</v>
      </c>
      <c r="I98" s="16" t="s">
        <v>329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/>
      <c r="P98" s="18"/>
      <c r="Q98" s="18"/>
      <c r="R98" s="18"/>
      <c r="S98" s="18"/>
      <c r="T98" s="18"/>
      <c r="U98" s="18"/>
      <c r="V98" s="23">
        <v>4.5</v>
      </c>
      <c r="W98" s="24">
        <f t="shared" si="3"/>
        <v>29</v>
      </c>
      <c r="X98" s="25">
        <f t="shared" si="4"/>
        <v>6.4444444444444446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326</v>
      </c>
      <c r="E99" s="16" t="s">
        <v>104</v>
      </c>
      <c r="F99" s="16" t="s">
        <v>103</v>
      </c>
      <c r="G99" s="17" t="s">
        <v>274</v>
      </c>
      <c r="H99" s="17">
        <v>98</v>
      </c>
      <c r="I99" s="16" t="s">
        <v>330</v>
      </c>
      <c r="J99" s="18">
        <v>8</v>
      </c>
      <c r="K99" s="18">
        <v>3</v>
      </c>
      <c r="L99" s="18">
        <v>0</v>
      </c>
      <c r="M99" s="18">
        <v>0</v>
      </c>
      <c r="N99" s="18">
        <v>0</v>
      </c>
      <c r="O99" s="18"/>
      <c r="P99" s="18"/>
      <c r="Q99" s="18"/>
      <c r="R99" s="18"/>
      <c r="S99" s="18"/>
      <c r="T99" s="18"/>
      <c r="U99" s="18"/>
      <c r="V99" s="23">
        <v>59</v>
      </c>
      <c r="W99" s="24">
        <f t="shared" si="3"/>
        <v>11</v>
      </c>
      <c r="X99" s="25">
        <f t="shared" si="4"/>
        <v>0.1864406779661017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326</v>
      </c>
      <c r="E100" s="16" t="s">
        <v>104</v>
      </c>
      <c r="F100" s="16" t="s">
        <v>103</v>
      </c>
      <c r="G100" s="17" t="s">
        <v>272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/>
      <c r="P100" s="18"/>
      <c r="Q100" s="18"/>
      <c r="R100" s="18"/>
      <c r="S100" s="18"/>
      <c r="T100" s="18"/>
      <c r="U100" s="18"/>
      <c r="V100" s="23">
        <v>3.5</v>
      </c>
      <c r="W100" s="24">
        <f t="shared" si="3"/>
        <v>0</v>
      </c>
      <c r="X100" s="25">
        <f t="shared" si="4"/>
        <v>0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326</v>
      </c>
      <c r="E101" s="16" t="s">
        <v>104</v>
      </c>
      <c r="F101" s="16" t="s">
        <v>103</v>
      </c>
      <c r="G101" s="17" t="s">
        <v>272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/>
      <c r="P101" s="18"/>
      <c r="Q101" s="18"/>
      <c r="R101" s="18"/>
      <c r="S101" s="18"/>
      <c r="T101" s="18"/>
      <c r="U101" s="18"/>
      <c r="V101" s="23">
        <v>8</v>
      </c>
      <c r="W101" s="24">
        <f t="shared" si="3"/>
        <v>0</v>
      </c>
      <c r="X101" s="25">
        <f t="shared" si="4"/>
        <v>0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326</v>
      </c>
      <c r="E102" s="16" t="s">
        <v>104</v>
      </c>
      <c r="F102" s="16" t="s">
        <v>189</v>
      </c>
      <c r="G102" s="17" t="s">
        <v>274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11</v>
      </c>
      <c r="N102" s="18">
        <v>0</v>
      </c>
      <c r="O102" s="18"/>
      <c r="P102" s="18"/>
      <c r="Q102" s="18"/>
      <c r="R102" s="18"/>
      <c r="S102" s="18"/>
      <c r="T102" s="18"/>
      <c r="U102" s="18"/>
      <c r="V102" s="23">
        <v>68</v>
      </c>
      <c r="W102" s="24">
        <f t="shared" si="3"/>
        <v>67</v>
      </c>
      <c r="X102" s="25">
        <f t="shared" si="4"/>
        <v>0.98529411764705888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326</v>
      </c>
      <c r="E103" s="16" t="s">
        <v>104</v>
      </c>
      <c r="F103" s="16" t="s">
        <v>189</v>
      </c>
      <c r="G103" s="17" t="s">
        <v>272</v>
      </c>
      <c r="H103" s="17">
        <v>102</v>
      </c>
      <c r="I103" s="16" t="s">
        <v>188</v>
      </c>
      <c r="J103" s="18">
        <v>2</v>
      </c>
      <c r="K103" s="18">
        <v>3</v>
      </c>
      <c r="L103" s="18">
        <v>3</v>
      </c>
      <c r="M103" s="18">
        <v>25</v>
      </c>
      <c r="N103" s="18">
        <v>1</v>
      </c>
      <c r="O103" s="18"/>
      <c r="P103" s="18"/>
      <c r="Q103" s="18"/>
      <c r="R103" s="18"/>
      <c r="S103" s="18"/>
      <c r="T103" s="18"/>
      <c r="U103" s="18"/>
      <c r="V103" s="23">
        <v>47</v>
      </c>
      <c r="W103" s="24">
        <f t="shared" si="3"/>
        <v>34</v>
      </c>
      <c r="X103" s="25">
        <f t="shared" si="4"/>
        <v>0.72340425531914898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326</v>
      </c>
      <c r="E104" s="16" t="s">
        <v>104</v>
      </c>
      <c r="F104" s="16" t="s">
        <v>189</v>
      </c>
      <c r="G104" s="17" t="s">
        <v>272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0</v>
      </c>
      <c r="N104" s="18">
        <v>0</v>
      </c>
      <c r="O104" s="18"/>
      <c r="P104" s="18"/>
      <c r="Q104" s="18"/>
      <c r="R104" s="18"/>
      <c r="S104" s="18"/>
      <c r="T104" s="18"/>
      <c r="U104" s="18"/>
      <c r="V104" s="23">
        <v>12</v>
      </c>
      <c r="W104" s="24">
        <f t="shared" si="3"/>
        <v>3</v>
      </c>
      <c r="X104" s="25">
        <f t="shared" si="4"/>
        <v>0.25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326</v>
      </c>
      <c r="E105" s="16" t="s">
        <v>104</v>
      </c>
      <c r="F105" s="16" t="s">
        <v>189</v>
      </c>
      <c r="G105" s="17" t="s">
        <v>274</v>
      </c>
      <c r="H105" s="17">
        <v>104</v>
      </c>
      <c r="I105" s="16" t="s">
        <v>331</v>
      </c>
      <c r="J105" s="18">
        <v>0</v>
      </c>
      <c r="K105" s="18">
        <v>0</v>
      </c>
      <c r="L105" s="18">
        <v>0</v>
      </c>
      <c r="M105" s="18">
        <v>0</v>
      </c>
      <c r="N105" s="18">
        <v>25</v>
      </c>
      <c r="O105" s="18"/>
      <c r="P105" s="18"/>
      <c r="Q105" s="18"/>
      <c r="R105" s="18"/>
      <c r="S105" s="18"/>
      <c r="T105" s="18"/>
      <c r="U105" s="18"/>
      <c r="V105" s="23">
        <v>69</v>
      </c>
      <c r="W105" s="24">
        <f t="shared" si="3"/>
        <v>25</v>
      </c>
      <c r="X105" s="25">
        <f t="shared" si="4"/>
        <v>0.36231884057971014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326</v>
      </c>
      <c r="E106" s="16" t="s">
        <v>104</v>
      </c>
      <c r="F106" s="16" t="s">
        <v>261</v>
      </c>
      <c r="G106" s="17" t="s">
        <v>288</v>
      </c>
      <c r="H106" s="17">
        <v>105</v>
      </c>
      <c r="I106" s="16" t="s">
        <v>198</v>
      </c>
      <c r="J106" s="18">
        <v>5</v>
      </c>
      <c r="K106" s="18">
        <v>3</v>
      </c>
      <c r="L106" s="18">
        <v>9</v>
      </c>
      <c r="M106" s="18">
        <v>2</v>
      </c>
      <c r="N106" s="18">
        <v>0</v>
      </c>
      <c r="O106" s="18"/>
      <c r="P106" s="18"/>
      <c r="Q106" s="18"/>
      <c r="R106" s="18"/>
      <c r="S106" s="18"/>
      <c r="T106" s="18"/>
      <c r="U106" s="18"/>
      <c r="V106" s="23">
        <v>85.5</v>
      </c>
      <c r="W106" s="24">
        <f t="shared" si="3"/>
        <v>19</v>
      </c>
      <c r="X106" s="25">
        <f t="shared" si="4"/>
        <v>0.22222222222222221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326</v>
      </c>
      <c r="E107" s="16" t="s">
        <v>104</v>
      </c>
      <c r="F107" s="16" t="s">
        <v>261</v>
      </c>
      <c r="G107" s="17" t="s">
        <v>292</v>
      </c>
      <c r="H107" s="17">
        <v>106</v>
      </c>
      <c r="I107" s="16" t="s">
        <v>332</v>
      </c>
      <c r="J107" s="18">
        <v>4</v>
      </c>
      <c r="K107" s="18">
        <v>0</v>
      </c>
      <c r="L107" s="18">
        <v>3</v>
      </c>
      <c r="M107" s="18">
        <v>3</v>
      </c>
      <c r="N107" s="18">
        <v>0</v>
      </c>
      <c r="O107" s="18"/>
      <c r="P107" s="18"/>
      <c r="Q107" s="18"/>
      <c r="R107" s="18"/>
      <c r="S107" s="18"/>
      <c r="T107" s="18"/>
      <c r="U107" s="18"/>
      <c r="V107" s="23">
        <v>8</v>
      </c>
      <c r="W107" s="24">
        <f t="shared" si="3"/>
        <v>10</v>
      </c>
      <c r="X107" s="25">
        <f t="shared" si="4"/>
        <v>1.25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326</v>
      </c>
      <c r="E108" s="16" t="s">
        <v>104</v>
      </c>
      <c r="F108" s="16" t="s">
        <v>261</v>
      </c>
      <c r="G108" s="17" t="s">
        <v>272</v>
      </c>
      <c r="H108" s="17">
        <v>107</v>
      </c>
      <c r="I108" s="16" t="s">
        <v>333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/>
      <c r="P108" s="18"/>
      <c r="Q108" s="18"/>
      <c r="R108" s="18"/>
      <c r="S108" s="18"/>
      <c r="T108" s="18"/>
      <c r="U108" s="18"/>
      <c r="V108" s="23">
        <v>8</v>
      </c>
      <c r="W108" s="24">
        <f t="shared" si="3"/>
        <v>12</v>
      </c>
      <c r="X108" s="25">
        <f t="shared" si="4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326</v>
      </c>
      <c r="E109" s="16" t="s">
        <v>104</v>
      </c>
      <c r="F109" s="16" t="s">
        <v>261</v>
      </c>
      <c r="G109" s="17" t="s">
        <v>272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/>
      <c r="P109" s="18"/>
      <c r="Q109" s="18"/>
      <c r="R109" s="18"/>
      <c r="S109" s="18"/>
      <c r="T109" s="18"/>
      <c r="U109" s="18"/>
      <c r="V109" s="23">
        <v>3.5</v>
      </c>
      <c r="W109" s="24">
        <f t="shared" si="3"/>
        <v>1</v>
      </c>
      <c r="X109" s="25">
        <f t="shared" si="4"/>
        <v>0.2857142857142857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326</v>
      </c>
      <c r="E110" s="16" t="s">
        <v>104</v>
      </c>
      <c r="F110" s="16" t="s">
        <v>207</v>
      </c>
      <c r="G110" s="17" t="s">
        <v>274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0</v>
      </c>
      <c r="O110" s="18"/>
      <c r="P110" s="18"/>
      <c r="Q110" s="18"/>
      <c r="R110" s="18"/>
      <c r="S110" s="18"/>
      <c r="T110" s="18"/>
      <c r="U110" s="18"/>
      <c r="V110" s="23">
        <v>47</v>
      </c>
      <c r="W110" s="24">
        <f t="shared" si="3"/>
        <v>54</v>
      </c>
      <c r="X110" s="25">
        <f t="shared" si="4"/>
        <v>1.1489361702127661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326</v>
      </c>
      <c r="E111" s="16" t="s">
        <v>104</v>
      </c>
      <c r="F111" s="16" t="s">
        <v>207</v>
      </c>
      <c r="G111" s="17" t="s">
        <v>272</v>
      </c>
      <c r="H111" s="17">
        <v>110</v>
      </c>
      <c r="I111" s="16" t="s">
        <v>334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/>
      <c r="P111" s="18"/>
      <c r="Q111" s="18"/>
      <c r="R111" s="18"/>
      <c r="S111" s="18"/>
      <c r="T111" s="18"/>
      <c r="U111" s="18"/>
      <c r="V111" s="23">
        <v>4.5</v>
      </c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326</v>
      </c>
      <c r="E112" s="16" t="s">
        <v>104</v>
      </c>
      <c r="F112" s="16" t="s">
        <v>207</v>
      </c>
      <c r="G112" s="17" t="s">
        <v>274</v>
      </c>
      <c r="H112" s="17">
        <v>111</v>
      </c>
      <c r="I112" s="16" t="s">
        <v>335</v>
      </c>
      <c r="J112" s="18">
        <v>1</v>
      </c>
      <c r="K112" s="18">
        <v>1</v>
      </c>
      <c r="L112" s="18">
        <v>2</v>
      </c>
      <c r="M112" s="18">
        <v>4</v>
      </c>
      <c r="N112" s="18">
        <v>0</v>
      </c>
      <c r="O112" s="18"/>
      <c r="P112" s="18"/>
      <c r="Q112" s="18"/>
      <c r="R112" s="18"/>
      <c r="S112" s="18"/>
      <c r="T112" s="18"/>
      <c r="U112" s="18"/>
      <c r="V112" s="23">
        <v>6.5</v>
      </c>
      <c r="W112" s="24">
        <f t="shared" si="3"/>
        <v>8</v>
      </c>
      <c r="X112" s="25">
        <f t="shared" si="4"/>
        <v>1.2307692307692308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326</v>
      </c>
      <c r="E113" s="16" t="s">
        <v>104</v>
      </c>
      <c r="F113" s="16" t="s">
        <v>207</v>
      </c>
      <c r="G113" s="17" t="s">
        <v>272</v>
      </c>
      <c r="H113" s="17">
        <v>112</v>
      </c>
      <c r="I113" s="16" t="s">
        <v>206</v>
      </c>
      <c r="J113" s="18">
        <v>0</v>
      </c>
      <c r="K113" s="18">
        <v>1</v>
      </c>
      <c r="L113" s="18">
        <v>0</v>
      </c>
      <c r="M113" s="18">
        <v>0</v>
      </c>
      <c r="N113" s="18">
        <v>0</v>
      </c>
      <c r="O113" s="18"/>
      <c r="P113" s="18"/>
      <c r="Q113" s="18"/>
      <c r="R113" s="18"/>
      <c r="S113" s="18"/>
      <c r="T113" s="18"/>
      <c r="U113" s="18"/>
      <c r="V113" s="23">
        <v>11</v>
      </c>
      <c r="W113" s="24">
        <f t="shared" si="3"/>
        <v>1</v>
      </c>
      <c r="X113" s="25">
        <f t="shared" si="4"/>
        <v>9.0909090909090912E-2</v>
      </c>
    </row>
    <row r="114" spans="1:24" s="22" customFormat="1" ht="9.6" x14ac:dyDescent="0.2">
      <c r="A114" s="16" t="s">
        <v>318</v>
      </c>
      <c r="B114" s="16" t="s">
        <v>122</v>
      </c>
      <c r="C114" s="17">
        <v>870</v>
      </c>
      <c r="D114" s="16" t="s">
        <v>285</v>
      </c>
      <c r="E114" s="16" t="s">
        <v>144</v>
      </c>
      <c r="F114" s="16" t="s">
        <v>225</v>
      </c>
      <c r="G114" s="17" t="s">
        <v>274</v>
      </c>
      <c r="H114" s="17">
        <v>113</v>
      </c>
      <c r="I114" s="16" t="s">
        <v>336</v>
      </c>
      <c r="J114" s="18">
        <v>12</v>
      </c>
      <c r="K114" s="18">
        <v>7</v>
      </c>
      <c r="L114" s="18">
        <v>10</v>
      </c>
      <c r="M114" s="18">
        <v>10</v>
      </c>
      <c r="N114" s="18">
        <v>8</v>
      </c>
      <c r="O114" s="18"/>
      <c r="P114" s="18"/>
      <c r="Q114" s="18"/>
      <c r="R114" s="18"/>
      <c r="S114" s="18"/>
      <c r="T114" s="18"/>
      <c r="U114" s="18"/>
      <c r="V114" s="23">
        <v>36.5</v>
      </c>
      <c r="W114" s="24">
        <f t="shared" si="3"/>
        <v>47</v>
      </c>
      <c r="X114" s="25">
        <f t="shared" si="4"/>
        <v>1.2876712328767124</v>
      </c>
    </row>
    <row r="115" spans="1:24" s="22" customFormat="1" ht="9.6" x14ac:dyDescent="0.2">
      <c r="A115" s="16" t="s">
        <v>318</v>
      </c>
      <c r="B115" s="16" t="s">
        <v>122</v>
      </c>
      <c r="C115" s="17">
        <v>870</v>
      </c>
      <c r="D115" s="16" t="s">
        <v>285</v>
      </c>
      <c r="E115" s="16" t="s">
        <v>144</v>
      </c>
      <c r="F115" s="16" t="s">
        <v>225</v>
      </c>
      <c r="G115" s="17" t="s">
        <v>272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/>
      <c r="P115" s="18"/>
      <c r="Q115" s="18"/>
      <c r="R115" s="18"/>
      <c r="S115" s="18"/>
      <c r="T115" s="18"/>
      <c r="U115" s="18"/>
      <c r="V115" s="23">
        <v>8</v>
      </c>
      <c r="W115" s="24">
        <f t="shared" si="3"/>
        <v>0</v>
      </c>
      <c r="X115" s="25">
        <f t="shared" si="4"/>
        <v>0</v>
      </c>
    </row>
    <row r="116" spans="1:24" s="22" customFormat="1" ht="9.6" x14ac:dyDescent="0.2">
      <c r="A116" s="16" t="s">
        <v>318</v>
      </c>
      <c r="B116" s="16" t="s">
        <v>122</v>
      </c>
      <c r="C116" s="17">
        <v>870</v>
      </c>
      <c r="D116" s="16" t="s">
        <v>285</v>
      </c>
      <c r="E116" s="16" t="s">
        <v>144</v>
      </c>
      <c r="F116" s="16" t="s">
        <v>225</v>
      </c>
      <c r="G116" s="17" t="s">
        <v>272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/>
      <c r="P116" s="18"/>
      <c r="Q116" s="18"/>
      <c r="R116" s="18"/>
      <c r="S116" s="18"/>
      <c r="T116" s="18"/>
      <c r="U116" s="18"/>
      <c r="V116" s="23">
        <v>2</v>
      </c>
      <c r="W116" s="24">
        <f t="shared" si="3"/>
        <v>9</v>
      </c>
      <c r="X116" s="25">
        <f t="shared" si="4"/>
        <v>4.5</v>
      </c>
    </row>
    <row r="117" spans="1:24" s="22" customFormat="1" ht="9.6" x14ac:dyDescent="0.2">
      <c r="A117" s="16" t="s">
        <v>318</v>
      </c>
      <c r="B117" s="16" t="s">
        <v>122</v>
      </c>
      <c r="C117" s="17">
        <v>870</v>
      </c>
      <c r="D117" s="16" t="s">
        <v>285</v>
      </c>
      <c r="E117" s="16" t="s">
        <v>144</v>
      </c>
      <c r="F117" s="16" t="s">
        <v>225</v>
      </c>
      <c r="G117" s="17" t="s">
        <v>272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2</v>
      </c>
      <c r="O117" s="18"/>
      <c r="P117" s="18"/>
      <c r="Q117" s="18"/>
      <c r="R117" s="18"/>
      <c r="S117" s="18"/>
      <c r="T117" s="18"/>
      <c r="U117" s="18"/>
      <c r="V117" s="23">
        <v>10</v>
      </c>
      <c r="W117" s="24">
        <f t="shared" si="3"/>
        <v>20</v>
      </c>
      <c r="X117" s="25">
        <f t="shared" si="4"/>
        <v>2</v>
      </c>
    </row>
    <row r="118" spans="1:24" s="22" customFormat="1" ht="9.6" x14ac:dyDescent="0.2">
      <c r="A118" s="16" t="s">
        <v>318</v>
      </c>
      <c r="B118" s="16" t="s">
        <v>122</v>
      </c>
      <c r="C118" s="17">
        <v>870</v>
      </c>
      <c r="D118" s="16" t="s">
        <v>285</v>
      </c>
      <c r="E118" s="16" t="s">
        <v>144</v>
      </c>
      <c r="F118" s="16" t="s">
        <v>225</v>
      </c>
      <c r="G118" s="17" t="s">
        <v>272</v>
      </c>
      <c r="H118" s="17">
        <v>117</v>
      </c>
      <c r="I118" s="16" t="s">
        <v>337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/>
      <c r="P118" s="18"/>
      <c r="Q118" s="18"/>
      <c r="R118" s="18"/>
      <c r="S118" s="18"/>
      <c r="T118" s="18"/>
      <c r="U118" s="18"/>
      <c r="V118" s="23">
        <v>8</v>
      </c>
      <c r="W118" s="24">
        <f t="shared" si="3"/>
        <v>1</v>
      </c>
      <c r="X118" s="25">
        <f t="shared" si="4"/>
        <v>0.125</v>
      </c>
    </row>
    <row r="119" spans="1:24" s="22" customFormat="1" ht="9.6" x14ac:dyDescent="0.2">
      <c r="A119" s="16" t="s">
        <v>318</v>
      </c>
      <c r="B119" s="16" t="s">
        <v>144</v>
      </c>
      <c r="C119" s="17">
        <v>870</v>
      </c>
      <c r="D119" s="16" t="s">
        <v>285</v>
      </c>
      <c r="E119" s="16" t="s">
        <v>144</v>
      </c>
      <c r="F119" s="16" t="s">
        <v>221</v>
      </c>
      <c r="G119" s="17" t="s">
        <v>288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10</v>
      </c>
      <c r="O119" s="18"/>
      <c r="P119" s="18"/>
      <c r="Q119" s="18"/>
      <c r="R119" s="18"/>
      <c r="S119" s="18"/>
      <c r="T119" s="18"/>
      <c r="U119" s="18"/>
      <c r="V119" s="23">
        <v>138</v>
      </c>
      <c r="W119" s="24">
        <f t="shared" si="3"/>
        <v>42</v>
      </c>
      <c r="X119" s="25">
        <f t="shared" si="4"/>
        <v>0.30434782608695654</v>
      </c>
    </row>
    <row r="120" spans="1:24" s="22" customFormat="1" ht="9.6" x14ac:dyDescent="0.2">
      <c r="A120" s="16" t="s">
        <v>318</v>
      </c>
      <c r="B120" s="16" t="s">
        <v>144</v>
      </c>
      <c r="C120" s="17">
        <v>870</v>
      </c>
      <c r="D120" s="16" t="s">
        <v>285</v>
      </c>
      <c r="E120" s="16" t="s">
        <v>144</v>
      </c>
      <c r="F120" s="16" t="s">
        <v>221</v>
      </c>
      <c r="G120" s="17" t="s">
        <v>272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/>
      <c r="P120" s="18"/>
      <c r="Q120" s="18"/>
      <c r="R120" s="18"/>
      <c r="S120" s="18"/>
      <c r="T120" s="18"/>
      <c r="U120" s="18"/>
      <c r="V120" s="23">
        <v>3</v>
      </c>
      <c r="W120" s="24">
        <f t="shared" si="3"/>
        <v>6</v>
      </c>
      <c r="X120" s="25">
        <f t="shared" si="4"/>
        <v>2</v>
      </c>
    </row>
    <row r="121" spans="1:24" s="22" customFormat="1" ht="9.6" x14ac:dyDescent="0.2">
      <c r="A121" s="16" t="s">
        <v>318</v>
      </c>
      <c r="B121" s="16" t="s">
        <v>144</v>
      </c>
      <c r="C121" s="17">
        <v>870</v>
      </c>
      <c r="D121" s="16" t="s">
        <v>285</v>
      </c>
      <c r="E121" s="16" t="s">
        <v>144</v>
      </c>
      <c r="F121" s="16" t="s">
        <v>221</v>
      </c>
      <c r="G121" s="17" t="s">
        <v>272</v>
      </c>
      <c r="H121" s="17">
        <v>120</v>
      </c>
      <c r="I121" s="16" t="s">
        <v>338</v>
      </c>
      <c r="J121" s="18">
        <v>13</v>
      </c>
      <c r="K121" s="18">
        <v>2</v>
      </c>
      <c r="L121" s="18">
        <v>6</v>
      </c>
      <c r="M121" s="18">
        <v>0</v>
      </c>
      <c r="N121" s="18">
        <v>4</v>
      </c>
      <c r="O121" s="18"/>
      <c r="P121" s="18"/>
      <c r="Q121" s="18"/>
      <c r="R121" s="18"/>
      <c r="S121" s="18"/>
      <c r="T121" s="18"/>
      <c r="U121" s="18"/>
      <c r="V121" s="23">
        <v>26.5</v>
      </c>
      <c r="W121" s="24">
        <f t="shared" si="3"/>
        <v>25</v>
      </c>
      <c r="X121" s="25">
        <f t="shared" si="4"/>
        <v>0.94339622641509435</v>
      </c>
    </row>
    <row r="122" spans="1:24" s="22" customFormat="1" ht="9.6" x14ac:dyDescent="0.2">
      <c r="A122" s="16" t="s">
        <v>318</v>
      </c>
      <c r="B122" s="16" t="s">
        <v>144</v>
      </c>
      <c r="C122" s="17">
        <v>870</v>
      </c>
      <c r="D122" s="16" t="s">
        <v>285</v>
      </c>
      <c r="E122" s="16" t="s">
        <v>144</v>
      </c>
      <c r="F122" s="16" t="s">
        <v>221</v>
      </c>
      <c r="G122" s="17" t="s">
        <v>272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/>
      <c r="P122" s="18"/>
      <c r="Q122" s="18"/>
      <c r="R122" s="18"/>
      <c r="S122" s="18"/>
      <c r="T122" s="18"/>
      <c r="U122" s="18"/>
      <c r="V122" s="23">
        <v>89</v>
      </c>
      <c r="W122" s="24">
        <f t="shared" si="3"/>
        <v>19</v>
      </c>
      <c r="X122" s="25">
        <f t="shared" si="4"/>
        <v>0.21348314606741572</v>
      </c>
    </row>
    <row r="123" spans="1:24" s="22" customFormat="1" ht="9.6" x14ac:dyDescent="0.2">
      <c r="A123" s="16" t="s">
        <v>318</v>
      </c>
      <c r="B123" s="16" t="s">
        <v>144</v>
      </c>
      <c r="C123" s="17">
        <v>870</v>
      </c>
      <c r="D123" s="16" t="s">
        <v>285</v>
      </c>
      <c r="E123" s="16" t="s">
        <v>144</v>
      </c>
      <c r="F123" s="16" t="s">
        <v>224</v>
      </c>
      <c r="G123" s="17" t="s">
        <v>272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/>
      <c r="P123" s="18"/>
      <c r="Q123" s="18"/>
      <c r="R123" s="18"/>
      <c r="S123" s="18"/>
      <c r="T123" s="18"/>
      <c r="U123" s="18"/>
      <c r="V123" s="23">
        <v>1</v>
      </c>
      <c r="W123" s="24">
        <f t="shared" si="3"/>
        <v>11</v>
      </c>
      <c r="X123" s="25">
        <f t="shared" si="4"/>
        <v>11</v>
      </c>
    </row>
    <row r="124" spans="1:24" s="22" customFormat="1" ht="9.6" x14ac:dyDescent="0.2">
      <c r="A124" s="16" t="s">
        <v>318</v>
      </c>
      <c r="B124" s="16" t="s">
        <v>165</v>
      </c>
      <c r="C124" s="17">
        <v>870</v>
      </c>
      <c r="D124" s="16" t="s">
        <v>285</v>
      </c>
      <c r="E124" s="16" t="s">
        <v>144</v>
      </c>
      <c r="F124" s="16" t="s">
        <v>165</v>
      </c>
      <c r="G124" s="17" t="s">
        <v>274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10</v>
      </c>
      <c r="O124" s="18"/>
      <c r="P124" s="18"/>
      <c r="Q124" s="18"/>
      <c r="R124" s="18"/>
      <c r="S124" s="18"/>
      <c r="T124" s="18"/>
      <c r="U124" s="18"/>
      <c r="V124" s="23">
        <v>25.5</v>
      </c>
      <c r="W124" s="24">
        <f t="shared" si="3"/>
        <v>73</v>
      </c>
      <c r="X124" s="25">
        <f t="shared" si="4"/>
        <v>2.8627450980392157</v>
      </c>
    </row>
    <row r="125" spans="1:24" s="22" customFormat="1" ht="9.6" x14ac:dyDescent="0.2">
      <c r="A125" s="16" t="s">
        <v>318</v>
      </c>
      <c r="B125" s="16" t="s">
        <v>165</v>
      </c>
      <c r="C125" s="17">
        <v>870</v>
      </c>
      <c r="D125" s="16" t="s">
        <v>285</v>
      </c>
      <c r="E125" s="16" t="s">
        <v>144</v>
      </c>
      <c r="F125" s="16" t="s">
        <v>165</v>
      </c>
      <c r="G125" s="17" t="s">
        <v>272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6</v>
      </c>
      <c r="O125" s="18"/>
      <c r="P125" s="18"/>
      <c r="Q125" s="18"/>
      <c r="R125" s="18"/>
      <c r="S125" s="18"/>
      <c r="T125" s="18"/>
      <c r="U125" s="18"/>
      <c r="V125" s="23">
        <v>30.5</v>
      </c>
      <c r="W125" s="24">
        <f t="shared" si="3"/>
        <v>39</v>
      </c>
      <c r="X125" s="25">
        <f t="shared" si="4"/>
        <v>1.278688524590164</v>
      </c>
    </row>
    <row r="126" spans="1:24" s="22" customFormat="1" ht="9.6" x14ac:dyDescent="0.2">
      <c r="A126" s="16" t="s">
        <v>318</v>
      </c>
      <c r="B126" s="16" t="s">
        <v>216</v>
      </c>
      <c r="C126" s="17">
        <v>870</v>
      </c>
      <c r="D126" s="16" t="s">
        <v>285</v>
      </c>
      <c r="E126" s="16" t="s">
        <v>144</v>
      </c>
      <c r="F126" s="16" t="s">
        <v>224</v>
      </c>
      <c r="G126" s="17" t="s">
        <v>274</v>
      </c>
      <c r="H126" s="17">
        <v>125</v>
      </c>
      <c r="I126" s="16" t="s">
        <v>339</v>
      </c>
      <c r="J126" s="18">
        <v>8</v>
      </c>
      <c r="K126" s="18">
        <v>5</v>
      </c>
      <c r="L126" s="18">
        <v>28</v>
      </c>
      <c r="M126" s="18">
        <v>5</v>
      </c>
      <c r="N126" s="18">
        <v>6</v>
      </c>
      <c r="O126" s="18"/>
      <c r="P126" s="18"/>
      <c r="Q126" s="18"/>
      <c r="R126" s="18"/>
      <c r="S126" s="18"/>
      <c r="T126" s="18"/>
      <c r="U126" s="18"/>
      <c r="V126" s="23">
        <v>27</v>
      </c>
      <c r="W126" s="24">
        <f t="shared" si="3"/>
        <v>52</v>
      </c>
      <c r="X126" s="25">
        <f t="shared" si="4"/>
        <v>1.9259259259259258</v>
      </c>
    </row>
    <row r="127" spans="1:24" s="22" customFormat="1" ht="9.6" x14ac:dyDescent="0.2">
      <c r="A127" s="16" t="s">
        <v>318</v>
      </c>
      <c r="B127" s="16" t="s">
        <v>216</v>
      </c>
      <c r="C127" s="17">
        <v>870</v>
      </c>
      <c r="D127" s="16" t="s">
        <v>285</v>
      </c>
      <c r="E127" s="16" t="s">
        <v>144</v>
      </c>
      <c r="F127" s="16" t="s">
        <v>224</v>
      </c>
      <c r="G127" s="17" t="s">
        <v>272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9</v>
      </c>
      <c r="O127" s="18"/>
      <c r="P127" s="18"/>
      <c r="Q127" s="18"/>
      <c r="R127" s="18"/>
      <c r="S127" s="18"/>
      <c r="T127" s="18"/>
      <c r="U127" s="18"/>
      <c r="V127" s="23">
        <v>2.5</v>
      </c>
      <c r="W127" s="24">
        <f t="shared" si="3"/>
        <v>19</v>
      </c>
      <c r="X127" s="25">
        <f t="shared" si="4"/>
        <v>7.6</v>
      </c>
    </row>
    <row r="128" spans="1:24" s="22" customFormat="1" ht="9.6" x14ac:dyDescent="0.2">
      <c r="A128" s="16" t="s">
        <v>318</v>
      </c>
      <c r="B128" s="16" t="s">
        <v>216</v>
      </c>
      <c r="C128" s="17">
        <v>870</v>
      </c>
      <c r="D128" s="16" t="s">
        <v>285</v>
      </c>
      <c r="E128" s="16" t="s">
        <v>144</v>
      </c>
      <c r="F128" s="16" t="s">
        <v>224</v>
      </c>
      <c r="G128" s="17" t="s">
        <v>272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45</v>
      </c>
      <c r="O128" s="18"/>
      <c r="P128" s="18"/>
      <c r="Q128" s="18"/>
      <c r="R128" s="18"/>
      <c r="S128" s="18"/>
      <c r="T128" s="18"/>
      <c r="U128" s="18"/>
      <c r="V128" s="23">
        <v>1</v>
      </c>
      <c r="W128" s="24">
        <f t="shared" si="3"/>
        <v>74</v>
      </c>
      <c r="X128" s="25">
        <f t="shared" si="4"/>
        <v>74</v>
      </c>
    </row>
    <row r="129" spans="1:24" s="22" customFormat="1" ht="9.6" x14ac:dyDescent="0.2">
      <c r="A129" s="16" t="s">
        <v>318</v>
      </c>
      <c r="B129" s="16" t="s">
        <v>216</v>
      </c>
      <c r="C129" s="17">
        <v>870</v>
      </c>
      <c r="D129" s="16" t="s">
        <v>285</v>
      </c>
      <c r="E129" s="16" t="s">
        <v>144</v>
      </c>
      <c r="F129" s="16" t="s">
        <v>224</v>
      </c>
      <c r="G129" s="17" t="s">
        <v>272</v>
      </c>
      <c r="H129" s="17">
        <v>128</v>
      </c>
      <c r="I129" s="16" t="s">
        <v>340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/>
      <c r="P129" s="18"/>
      <c r="Q129" s="18"/>
      <c r="R129" s="18"/>
      <c r="S129" s="18"/>
      <c r="T129" s="18"/>
      <c r="U129" s="18"/>
      <c r="V129" s="23">
        <v>1.5</v>
      </c>
      <c r="W129" s="24">
        <f t="shared" si="3"/>
        <v>21</v>
      </c>
      <c r="X129" s="25">
        <f t="shared" si="4"/>
        <v>14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285</v>
      </c>
      <c r="E130" s="16" t="s">
        <v>5</v>
      </c>
      <c r="F130" s="16" t="s">
        <v>5</v>
      </c>
      <c r="G130" s="17" t="s">
        <v>292</v>
      </c>
      <c r="H130" s="17">
        <v>129</v>
      </c>
      <c r="I130" s="16" t="s">
        <v>341</v>
      </c>
      <c r="J130" s="18">
        <v>0</v>
      </c>
      <c r="K130" s="18">
        <v>0</v>
      </c>
      <c r="L130" s="18">
        <v>0</v>
      </c>
      <c r="M130" s="18">
        <v>0</v>
      </c>
      <c r="N130" s="18">
        <v>6</v>
      </c>
      <c r="O130" s="18"/>
      <c r="P130" s="18"/>
      <c r="Q130" s="18"/>
      <c r="R130" s="18"/>
      <c r="S130" s="18"/>
      <c r="T130" s="18"/>
      <c r="U130" s="18"/>
      <c r="V130" s="23">
        <v>15.5</v>
      </c>
      <c r="W130" s="24">
        <f t="shared" si="3"/>
        <v>6</v>
      </c>
      <c r="X130" s="25">
        <f t="shared" si="4"/>
        <v>0.38709677419354838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285</v>
      </c>
      <c r="E131" s="16" t="s">
        <v>5</v>
      </c>
      <c r="F131" s="16" t="s">
        <v>5</v>
      </c>
      <c r="G131" s="17" t="s">
        <v>272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/>
      <c r="P131" s="18"/>
      <c r="Q131" s="18"/>
      <c r="R131" s="18"/>
      <c r="S131" s="18"/>
      <c r="T131" s="18"/>
      <c r="U131" s="18"/>
      <c r="V131" s="23">
        <v>5</v>
      </c>
      <c r="W131" s="24">
        <f t="shared" si="3"/>
        <v>3</v>
      </c>
      <c r="X131" s="25">
        <f t="shared" si="4"/>
        <v>0.6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285</v>
      </c>
      <c r="E132" s="16" t="s">
        <v>5</v>
      </c>
      <c r="F132" s="16" t="s">
        <v>5</v>
      </c>
      <c r="G132" s="17" t="s">
        <v>272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/>
      <c r="P132" s="18"/>
      <c r="Q132" s="18"/>
      <c r="R132" s="18"/>
      <c r="S132" s="18"/>
      <c r="T132" s="18"/>
      <c r="U132" s="18"/>
      <c r="V132" s="23">
        <v>3</v>
      </c>
      <c r="W132" s="24">
        <f t="shared" si="3"/>
        <v>2</v>
      </c>
      <c r="X132" s="25">
        <f t="shared" si="4"/>
        <v>0.66666666666666663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285</v>
      </c>
      <c r="E133" s="16" t="s">
        <v>5</v>
      </c>
      <c r="F133" s="16" t="s">
        <v>226</v>
      </c>
      <c r="G133" s="17" t="s">
        <v>274</v>
      </c>
      <c r="H133" s="17">
        <v>132</v>
      </c>
      <c r="I133" s="16" t="s">
        <v>342</v>
      </c>
      <c r="J133" s="18">
        <v>3</v>
      </c>
      <c r="K133" s="18">
        <v>3</v>
      </c>
      <c r="L133" s="18">
        <v>6</v>
      </c>
      <c r="M133" s="18">
        <v>1</v>
      </c>
      <c r="N133" s="18">
        <v>6</v>
      </c>
      <c r="O133" s="18"/>
      <c r="P133" s="18"/>
      <c r="Q133" s="18"/>
      <c r="R133" s="18"/>
      <c r="S133" s="18"/>
      <c r="T133" s="18"/>
      <c r="U133" s="18"/>
      <c r="V133" s="23">
        <v>50</v>
      </c>
      <c r="W133" s="24">
        <f t="shared" si="3"/>
        <v>19</v>
      </c>
      <c r="X133" s="25">
        <f t="shared" si="4"/>
        <v>0.38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285</v>
      </c>
      <c r="E134" s="16" t="s">
        <v>5</v>
      </c>
      <c r="F134" s="16" t="s">
        <v>226</v>
      </c>
      <c r="G134" s="17" t="s">
        <v>272</v>
      </c>
      <c r="H134" s="17">
        <v>133</v>
      </c>
      <c r="I134" s="16" t="s">
        <v>343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/>
      <c r="P134" s="18"/>
      <c r="Q134" s="18"/>
      <c r="R134" s="18"/>
      <c r="S134" s="18"/>
      <c r="T134" s="18"/>
      <c r="U134" s="18"/>
      <c r="V134" s="23">
        <v>21.5</v>
      </c>
      <c r="W134" s="24">
        <f t="shared" ref="W134:W197" si="5">SUM(J134:U134)</f>
        <v>0</v>
      </c>
      <c r="X134" s="25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285</v>
      </c>
      <c r="E135" s="16" t="s">
        <v>5</v>
      </c>
      <c r="F135" s="16" t="s">
        <v>226</v>
      </c>
      <c r="G135" s="17" t="s">
        <v>272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0</v>
      </c>
      <c r="N135" s="18">
        <v>0</v>
      </c>
      <c r="O135" s="18"/>
      <c r="P135" s="18"/>
      <c r="Q135" s="18"/>
      <c r="R135" s="18"/>
      <c r="S135" s="18"/>
      <c r="T135" s="18"/>
      <c r="U135" s="18"/>
      <c r="V135" s="23">
        <v>3.5</v>
      </c>
      <c r="W135" s="24">
        <f t="shared" si="5"/>
        <v>4</v>
      </c>
      <c r="X135" s="25">
        <f t="shared" si="6"/>
        <v>1.1428571428571428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285</v>
      </c>
      <c r="E136" s="16" t="s">
        <v>5</v>
      </c>
      <c r="F136" s="16" t="s">
        <v>226</v>
      </c>
      <c r="G136" s="17" t="s">
        <v>274</v>
      </c>
      <c r="H136" s="17">
        <v>135</v>
      </c>
      <c r="I136" s="16" t="s">
        <v>344</v>
      </c>
      <c r="J136" s="18">
        <v>1</v>
      </c>
      <c r="K136" s="18">
        <v>3</v>
      </c>
      <c r="L136" s="18">
        <v>4</v>
      </c>
      <c r="M136" s="18">
        <v>4</v>
      </c>
      <c r="N136" s="18">
        <v>2</v>
      </c>
      <c r="O136" s="18"/>
      <c r="P136" s="18"/>
      <c r="Q136" s="18"/>
      <c r="R136" s="18"/>
      <c r="S136" s="18"/>
      <c r="T136" s="18"/>
      <c r="U136" s="18"/>
      <c r="V136" s="23">
        <v>78</v>
      </c>
      <c r="W136" s="24">
        <f t="shared" si="5"/>
        <v>14</v>
      </c>
      <c r="X136" s="25">
        <f t="shared" si="6"/>
        <v>0.17948717948717949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285</v>
      </c>
      <c r="E137" s="16" t="s">
        <v>5</v>
      </c>
      <c r="F137" s="16" t="s">
        <v>5</v>
      </c>
      <c r="G137" s="17" t="s">
        <v>274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/>
      <c r="P137" s="18"/>
      <c r="Q137" s="18"/>
      <c r="R137" s="18"/>
      <c r="S137" s="18"/>
      <c r="T137" s="18"/>
      <c r="U137" s="18"/>
      <c r="V137" s="23">
        <v>35</v>
      </c>
      <c r="W137" s="24">
        <f t="shared" si="5"/>
        <v>10</v>
      </c>
      <c r="X137" s="25">
        <f t="shared" si="6"/>
        <v>0.2857142857142857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285</v>
      </c>
      <c r="E138" s="16" t="s">
        <v>5</v>
      </c>
      <c r="F138" s="16" t="s">
        <v>5</v>
      </c>
      <c r="G138" s="17" t="s">
        <v>274</v>
      </c>
      <c r="H138" s="17">
        <v>137</v>
      </c>
      <c r="I138" s="16" t="s">
        <v>345</v>
      </c>
      <c r="J138" s="18">
        <v>3</v>
      </c>
      <c r="K138" s="18">
        <v>1</v>
      </c>
      <c r="L138" s="18">
        <v>2</v>
      </c>
      <c r="M138" s="18">
        <v>31</v>
      </c>
      <c r="N138" s="18">
        <v>0</v>
      </c>
      <c r="O138" s="18"/>
      <c r="P138" s="18"/>
      <c r="Q138" s="18"/>
      <c r="R138" s="18"/>
      <c r="S138" s="18"/>
      <c r="T138" s="18"/>
      <c r="U138" s="18"/>
      <c r="V138" s="23">
        <v>2</v>
      </c>
      <c r="W138" s="24">
        <f t="shared" si="5"/>
        <v>37</v>
      </c>
      <c r="X138" s="25">
        <f t="shared" si="6"/>
        <v>18.5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285</v>
      </c>
      <c r="E139" s="16" t="s">
        <v>5</v>
      </c>
      <c r="F139" s="16" t="s">
        <v>5</v>
      </c>
      <c r="G139" s="17" t="s">
        <v>272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/>
      <c r="P139" s="18"/>
      <c r="Q139" s="18"/>
      <c r="R139" s="18"/>
      <c r="S139" s="18"/>
      <c r="T139" s="18"/>
      <c r="U139" s="18"/>
      <c r="V139" s="23">
        <v>2</v>
      </c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285</v>
      </c>
      <c r="E140" s="16" t="s">
        <v>5</v>
      </c>
      <c r="F140" s="16" t="s">
        <v>5</v>
      </c>
      <c r="G140" s="17" t="s">
        <v>272</v>
      </c>
      <c r="H140" s="17">
        <v>140</v>
      </c>
      <c r="I140" s="16" t="s">
        <v>346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/>
      <c r="P140" s="18"/>
      <c r="Q140" s="18"/>
      <c r="R140" s="18"/>
      <c r="S140" s="18"/>
      <c r="T140" s="18"/>
      <c r="U140" s="18"/>
      <c r="V140" s="23">
        <v>2.5</v>
      </c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285</v>
      </c>
      <c r="E141" s="16" t="s">
        <v>5</v>
      </c>
      <c r="F141" s="16" t="s">
        <v>5</v>
      </c>
      <c r="G141" s="17" t="s">
        <v>272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/>
      <c r="P141" s="18"/>
      <c r="Q141" s="18"/>
      <c r="R141" s="18"/>
      <c r="S141" s="18"/>
      <c r="T141" s="18"/>
      <c r="U141" s="18"/>
      <c r="V141" s="23">
        <v>0.5</v>
      </c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285</v>
      </c>
      <c r="E142" s="16" t="s">
        <v>5</v>
      </c>
      <c r="F142" s="16" t="s">
        <v>130</v>
      </c>
      <c r="G142" s="17" t="s">
        <v>272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0</v>
      </c>
      <c r="O142" s="18"/>
      <c r="P142" s="18"/>
      <c r="Q142" s="18"/>
      <c r="R142" s="18"/>
      <c r="S142" s="18"/>
      <c r="T142" s="18"/>
      <c r="U142" s="18"/>
      <c r="V142" s="23">
        <v>2</v>
      </c>
      <c r="W142" s="24">
        <f t="shared" si="5"/>
        <v>3</v>
      </c>
      <c r="X142" s="25">
        <f t="shared" si="6"/>
        <v>1.5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285</v>
      </c>
      <c r="E143" s="16" t="s">
        <v>5</v>
      </c>
      <c r="F143" s="16" t="s">
        <v>130</v>
      </c>
      <c r="G143" s="17" t="s">
        <v>272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/>
      <c r="P143" s="18"/>
      <c r="Q143" s="18"/>
      <c r="R143" s="18"/>
      <c r="S143" s="18"/>
      <c r="T143" s="18"/>
      <c r="U143" s="18"/>
      <c r="V143" s="23">
        <v>0</v>
      </c>
      <c r="W143" s="24">
        <f t="shared" si="5"/>
        <v>17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285</v>
      </c>
      <c r="E144" s="16" t="s">
        <v>5</v>
      </c>
      <c r="F144" s="16" t="s">
        <v>130</v>
      </c>
      <c r="G144" s="17" t="s">
        <v>272</v>
      </c>
      <c r="H144" s="17">
        <v>144</v>
      </c>
      <c r="I144" s="16" t="s">
        <v>347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/>
      <c r="P144" s="18"/>
      <c r="Q144" s="18"/>
      <c r="R144" s="18"/>
      <c r="S144" s="18"/>
      <c r="T144" s="18"/>
      <c r="U144" s="18"/>
      <c r="V144" s="23">
        <v>0.5</v>
      </c>
      <c r="W144" s="24">
        <f t="shared" si="5"/>
        <v>0</v>
      </c>
      <c r="X144" s="25">
        <f t="shared" si="6"/>
        <v>0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285</v>
      </c>
      <c r="E145" s="16" t="s">
        <v>5</v>
      </c>
      <c r="F145" s="16" t="s">
        <v>130</v>
      </c>
      <c r="G145" s="17" t="s">
        <v>272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/>
      <c r="P145" s="18"/>
      <c r="Q145" s="18"/>
      <c r="R145" s="18"/>
      <c r="S145" s="18"/>
      <c r="T145" s="18"/>
      <c r="U145" s="18"/>
      <c r="V145" s="23">
        <v>5</v>
      </c>
      <c r="W145" s="24">
        <f t="shared" si="5"/>
        <v>2</v>
      </c>
      <c r="X145" s="25">
        <f t="shared" si="6"/>
        <v>0.4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285</v>
      </c>
      <c r="E146" s="16" t="s">
        <v>5</v>
      </c>
      <c r="F146" s="16" t="s">
        <v>130</v>
      </c>
      <c r="G146" s="17" t="s">
        <v>274</v>
      </c>
      <c r="H146" s="17">
        <v>146</v>
      </c>
      <c r="I146" s="16" t="s">
        <v>348</v>
      </c>
      <c r="J146" s="18">
        <v>1</v>
      </c>
      <c r="K146" s="18">
        <v>5</v>
      </c>
      <c r="L146" s="18">
        <v>10</v>
      </c>
      <c r="M146" s="18">
        <v>28</v>
      </c>
      <c r="N146" s="18">
        <v>0</v>
      </c>
      <c r="O146" s="18"/>
      <c r="P146" s="18"/>
      <c r="Q146" s="18"/>
      <c r="R146" s="18"/>
      <c r="S146" s="18"/>
      <c r="T146" s="18"/>
      <c r="U146" s="18"/>
      <c r="V146" s="23">
        <v>12</v>
      </c>
      <c r="W146" s="24">
        <f t="shared" si="5"/>
        <v>44</v>
      </c>
      <c r="X146" s="25">
        <f t="shared" si="6"/>
        <v>3.6666666666666665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285</v>
      </c>
      <c r="E147" s="16" t="s">
        <v>5</v>
      </c>
      <c r="F147" s="16" t="s">
        <v>130</v>
      </c>
      <c r="G147" s="17" t="s">
        <v>272</v>
      </c>
      <c r="H147" s="17">
        <v>147</v>
      </c>
      <c r="I147" s="16" t="s">
        <v>349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/>
      <c r="P147" s="18"/>
      <c r="Q147" s="18"/>
      <c r="R147" s="18"/>
      <c r="S147" s="18"/>
      <c r="T147" s="18"/>
      <c r="U147" s="18"/>
      <c r="V147" s="23">
        <v>3</v>
      </c>
      <c r="W147" s="24">
        <f t="shared" si="5"/>
        <v>2</v>
      </c>
      <c r="X147" s="25">
        <f t="shared" si="6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285</v>
      </c>
      <c r="E148" s="16" t="s">
        <v>5</v>
      </c>
      <c r="F148" s="16" t="s">
        <v>130</v>
      </c>
      <c r="G148" s="17" t="s">
        <v>272</v>
      </c>
      <c r="H148" s="17">
        <v>148</v>
      </c>
      <c r="I148" s="16" t="s">
        <v>350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/>
      <c r="P148" s="18"/>
      <c r="Q148" s="18"/>
      <c r="R148" s="18"/>
      <c r="S148" s="18"/>
      <c r="T148" s="18"/>
      <c r="U148" s="18"/>
      <c r="V148" s="23">
        <v>0</v>
      </c>
      <c r="W148" s="24">
        <f t="shared" si="5"/>
        <v>0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285</v>
      </c>
      <c r="E149" s="16" t="s">
        <v>5</v>
      </c>
      <c r="F149" s="16" t="s">
        <v>130</v>
      </c>
      <c r="G149" s="17" t="s">
        <v>272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/>
      <c r="P149" s="18"/>
      <c r="Q149" s="18"/>
      <c r="R149" s="18"/>
      <c r="S149" s="18"/>
      <c r="T149" s="18"/>
      <c r="U149" s="18"/>
      <c r="V149" s="23">
        <v>2</v>
      </c>
      <c r="W149" s="24">
        <f t="shared" si="5"/>
        <v>4</v>
      </c>
      <c r="X149" s="25">
        <f t="shared" si="6"/>
        <v>2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285</v>
      </c>
      <c r="E150" s="16" t="s">
        <v>5</v>
      </c>
      <c r="F150" s="16" t="s">
        <v>5</v>
      </c>
      <c r="G150" s="17" t="s">
        <v>288</v>
      </c>
      <c r="H150" s="17">
        <v>150</v>
      </c>
      <c r="I150" s="16" t="s">
        <v>351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/>
      <c r="P150" s="18"/>
      <c r="Q150" s="18"/>
      <c r="R150" s="18"/>
      <c r="S150" s="18"/>
      <c r="T150" s="18"/>
      <c r="U150" s="18"/>
      <c r="V150" s="23">
        <v>60.5</v>
      </c>
      <c r="W150" s="24">
        <f t="shared" si="5"/>
        <v>95</v>
      </c>
      <c r="X150" s="25">
        <f t="shared" si="6"/>
        <v>1.5702479338842976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285</v>
      </c>
      <c r="E151" s="16" t="s">
        <v>5</v>
      </c>
      <c r="F151" s="16" t="s">
        <v>5</v>
      </c>
      <c r="G151" s="17" t="s">
        <v>272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/>
      <c r="P151" s="18"/>
      <c r="Q151" s="18"/>
      <c r="R151" s="18"/>
      <c r="S151" s="18"/>
      <c r="T151" s="18"/>
      <c r="U151" s="18"/>
      <c r="V151" s="23">
        <v>3.5</v>
      </c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285</v>
      </c>
      <c r="E152" s="16" t="s">
        <v>5</v>
      </c>
      <c r="F152" s="16" t="s">
        <v>5</v>
      </c>
      <c r="G152" s="17" t="s">
        <v>272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/>
      <c r="P152" s="18"/>
      <c r="Q152" s="18"/>
      <c r="R152" s="18"/>
      <c r="S152" s="18"/>
      <c r="T152" s="18"/>
      <c r="U152" s="18"/>
      <c r="V152" s="23">
        <v>8</v>
      </c>
      <c r="W152" s="24">
        <f t="shared" si="5"/>
        <v>18</v>
      </c>
      <c r="X152" s="25">
        <f t="shared" si="6"/>
        <v>2.25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285</v>
      </c>
      <c r="E153" s="16" t="s">
        <v>5</v>
      </c>
      <c r="F153" s="16" t="s">
        <v>5</v>
      </c>
      <c r="G153" s="17" t="s">
        <v>272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/>
      <c r="P153" s="18"/>
      <c r="Q153" s="18"/>
      <c r="R153" s="18"/>
      <c r="S153" s="18"/>
      <c r="T153" s="18"/>
      <c r="U153" s="18"/>
      <c r="V153" s="23">
        <v>3</v>
      </c>
      <c r="W153" s="24">
        <f t="shared" si="5"/>
        <v>0</v>
      </c>
      <c r="X153" s="25">
        <f t="shared" si="6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285</v>
      </c>
      <c r="E154" s="16" t="s">
        <v>5</v>
      </c>
      <c r="F154" s="16" t="s">
        <v>5</v>
      </c>
      <c r="G154" s="17" t="s">
        <v>272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/>
      <c r="P154" s="18"/>
      <c r="Q154" s="18"/>
      <c r="R154" s="18"/>
      <c r="S154" s="18"/>
      <c r="T154" s="18"/>
      <c r="U154" s="18"/>
      <c r="V154" s="23">
        <v>6</v>
      </c>
      <c r="W154" s="24">
        <f t="shared" si="5"/>
        <v>0</v>
      </c>
      <c r="X154" s="25">
        <f t="shared" si="6"/>
        <v>0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285</v>
      </c>
      <c r="E155" s="16" t="s">
        <v>5</v>
      </c>
      <c r="F155" s="16" t="s">
        <v>5</v>
      </c>
      <c r="G155" s="17" t="s">
        <v>292</v>
      </c>
      <c r="H155" s="17">
        <v>155</v>
      </c>
      <c r="I155" s="16" t="s">
        <v>352</v>
      </c>
      <c r="J155" s="18">
        <v>1</v>
      </c>
      <c r="K155" s="18">
        <v>2</v>
      </c>
      <c r="L155" s="18">
        <v>1</v>
      </c>
      <c r="M155" s="18">
        <v>0</v>
      </c>
      <c r="N155" s="18">
        <v>2</v>
      </c>
      <c r="O155" s="18"/>
      <c r="P155" s="18"/>
      <c r="Q155" s="18"/>
      <c r="R155" s="18"/>
      <c r="S155" s="18"/>
      <c r="T155" s="18"/>
      <c r="U155" s="18"/>
      <c r="V155" s="23">
        <v>29</v>
      </c>
      <c r="W155" s="24">
        <f t="shared" si="5"/>
        <v>6</v>
      </c>
      <c r="X155" s="25">
        <f t="shared" si="6"/>
        <v>0.20689655172413793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285</v>
      </c>
      <c r="E156" s="16" t="s">
        <v>5</v>
      </c>
      <c r="F156" s="16" t="s">
        <v>5</v>
      </c>
      <c r="G156" s="17" t="s">
        <v>272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/>
      <c r="P156" s="18"/>
      <c r="Q156" s="18"/>
      <c r="R156" s="18"/>
      <c r="S156" s="18"/>
      <c r="T156" s="18"/>
      <c r="U156" s="18"/>
      <c r="V156" s="23">
        <v>0</v>
      </c>
      <c r="W156" s="24">
        <f t="shared" si="5"/>
        <v>6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285</v>
      </c>
      <c r="E157" s="16" t="s">
        <v>5</v>
      </c>
      <c r="F157" s="16" t="s">
        <v>5</v>
      </c>
      <c r="G157" s="17" t="s">
        <v>272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/>
      <c r="P157" s="18"/>
      <c r="Q157" s="18"/>
      <c r="R157" s="18"/>
      <c r="S157" s="18"/>
      <c r="T157" s="18"/>
      <c r="U157" s="18"/>
      <c r="V157" s="23">
        <v>6</v>
      </c>
      <c r="W157" s="24">
        <f t="shared" si="5"/>
        <v>1</v>
      </c>
      <c r="X157" s="25">
        <f t="shared" si="6"/>
        <v>0.16666666666666666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285</v>
      </c>
      <c r="E158" s="16" t="s">
        <v>5</v>
      </c>
      <c r="F158" s="16" t="s">
        <v>5</v>
      </c>
      <c r="G158" s="17" t="s">
        <v>272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/>
      <c r="P158" s="18"/>
      <c r="Q158" s="18"/>
      <c r="R158" s="18"/>
      <c r="S158" s="18"/>
      <c r="T158" s="18"/>
      <c r="U158" s="18"/>
      <c r="V158" s="23">
        <v>2</v>
      </c>
      <c r="W158" s="24">
        <f t="shared" si="5"/>
        <v>0</v>
      </c>
      <c r="X158" s="25">
        <f t="shared" si="6"/>
        <v>0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285</v>
      </c>
      <c r="E159" s="16" t="s">
        <v>5</v>
      </c>
      <c r="F159" s="16" t="s">
        <v>5</v>
      </c>
      <c r="G159" s="17" t="s">
        <v>272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3</v>
      </c>
      <c r="O159" s="18"/>
      <c r="P159" s="18"/>
      <c r="Q159" s="18"/>
      <c r="R159" s="18"/>
      <c r="S159" s="18"/>
      <c r="T159" s="18"/>
      <c r="U159" s="18"/>
      <c r="V159" s="23">
        <v>4.5</v>
      </c>
      <c r="W159" s="24">
        <f t="shared" si="5"/>
        <v>12</v>
      </c>
      <c r="X159" s="25">
        <f t="shared" si="6"/>
        <v>2.6666666666666665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285</v>
      </c>
      <c r="E160" s="16" t="s">
        <v>5</v>
      </c>
      <c r="F160" s="16" t="s">
        <v>226</v>
      </c>
      <c r="G160" s="17" t="s">
        <v>292</v>
      </c>
      <c r="H160" s="17">
        <v>160</v>
      </c>
      <c r="I160" s="16" t="s">
        <v>353</v>
      </c>
      <c r="J160" s="18">
        <v>3</v>
      </c>
      <c r="K160" s="18">
        <v>1</v>
      </c>
      <c r="L160" s="18">
        <v>4</v>
      </c>
      <c r="M160" s="18">
        <v>0</v>
      </c>
      <c r="N160" s="18">
        <v>0</v>
      </c>
      <c r="O160" s="18"/>
      <c r="P160" s="18"/>
      <c r="Q160" s="18"/>
      <c r="R160" s="18"/>
      <c r="S160" s="18"/>
      <c r="T160" s="18"/>
      <c r="U160" s="18"/>
      <c r="V160" s="23">
        <v>22.5</v>
      </c>
      <c r="W160" s="24">
        <f t="shared" si="5"/>
        <v>8</v>
      </c>
      <c r="X160" s="25">
        <f t="shared" si="6"/>
        <v>0.35555555555555557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354</v>
      </c>
      <c r="E161" s="16" t="s">
        <v>31</v>
      </c>
      <c r="F161" s="16" t="s">
        <v>174</v>
      </c>
      <c r="G161" s="17" t="s">
        <v>288</v>
      </c>
      <c r="H161" s="17">
        <v>161</v>
      </c>
      <c r="I161" s="16" t="s">
        <v>355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/>
      <c r="P161" s="18"/>
      <c r="Q161" s="18"/>
      <c r="R161" s="18"/>
      <c r="S161" s="18"/>
      <c r="T161" s="18"/>
      <c r="U161" s="18"/>
      <c r="V161" s="23">
        <v>16.5</v>
      </c>
      <c r="W161" s="24">
        <f t="shared" si="5"/>
        <v>26</v>
      </c>
      <c r="X161" s="25">
        <f t="shared" si="6"/>
        <v>1.5757575757575757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354</v>
      </c>
      <c r="E162" s="16" t="s">
        <v>55</v>
      </c>
      <c r="F162" s="16" t="s">
        <v>55</v>
      </c>
      <c r="G162" s="17" t="s">
        <v>313</v>
      </c>
      <c r="H162" s="17">
        <v>162</v>
      </c>
      <c r="I162" s="16" t="s">
        <v>356</v>
      </c>
      <c r="J162" s="18">
        <v>1</v>
      </c>
      <c r="K162" s="18">
        <v>0</v>
      </c>
      <c r="L162" s="18">
        <v>1</v>
      </c>
      <c r="M162" s="18">
        <v>0</v>
      </c>
      <c r="N162" s="18">
        <v>0</v>
      </c>
      <c r="O162" s="18"/>
      <c r="P162" s="18"/>
      <c r="Q162" s="18"/>
      <c r="R162" s="18"/>
      <c r="S162" s="18"/>
      <c r="T162" s="18"/>
      <c r="U162" s="18"/>
      <c r="V162" s="23">
        <v>73</v>
      </c>
      <c r="W162" s="24">
        <f t="shared" si="5"/>
        <v>2</v>
      </c>
      <c r="X162" s="25">
        <f t="shared" si="6"/>
        <v>2.7397260273972601E-2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354</v>
      </c>
      <c r="E163" s="16" t="s">
        <v>31</v>
      </c>
      <c r="F163" s="16" t="s">
        <v>32</v>
      </c>
      <c r="G163" s="17" t="s">
        <v>272</v>
      </c>
      <c r="H163" s="17">
        <v>163</v>
      </c>
      <c r="I163" s="16" t="s">
        <v>357</v>
      </c>
      <c r="J163" s="18">
        <v>0</v>
      </c>
      <c r="K163" s="18">
        <v>6</v>
      </c>
      <c r="L163" s="18">
        <v>7</v>
      </c>
      <c r="M163" s="18">
        <v>3</v>
      </c>
      <c r="N163" s="18">
        <v>6</v>
      </c>
      <c r="O163" s="18"/>
      <c r="P163" s="18"/>
      <c r="Q163" s="18"/>
      <c r="R163" s="18"/>
      <c r="S163" s="18"/>
      <c r="T163" s="18"/>
      <c r="U163" s="18"/>
      <c r="V163" s="23">
        <v>17.5</v>
      </c>
      <c r="W163" s="24">
        <f t="shared" si="5"/>
        <v>22</v>
      </c>
      <c r="X163" s="25">
        <f t="shared" si="6"/>
        <v>1.2571428571428571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354</v>
      </c>
      <c r="E164" s="16" t="s">
        <v>31</v>
      </c>
      <c r="F164" s="16" t="s">
        <v>32</v>
      </c>
      <c r="G164" s="17" t="s">
        <v>272</v>
      </c>
      <c r="H164" s="17">
        <v>164</v>
      </c>
      <c r="I164" s="16" t="s">
        <v>358</v>
      </c>
      <c r="J164" s="18">
        <v>4</v>
      </c>
      <c r="K164" s="18">
        <v>8</v>
      </c>
      <c r="L164" s="18">
        <v>1</v>
      </c>
      <c r="M164" s="18">
        <v>2</v>
      </c>
      <c r="N164" s="18">
        <v>1</v>
      </c>
      <c r="O164" s="18"/>
      <c r="P164" s="18"/>
      <c r="Q164" s="18"/>
      <c r="R164" s="18"/>
      <c r="S164" s="18"/>
      <c r="T164" s="18"/>
      <c r="U164" s="18"/>
      <c r="V164" s="23">
        <v>17.5</v>
      </c>
      <c r="W164" s="24">
        <f t="shared" si="5"/>
        <v>16</v>
      </c>
      <c r="X164" s="25">
        <f t="shared" si="6"/>
        <v>0.91428571428571426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354</v>
      </c>
      <c r="E165" s="16" t="s">
        <v>31</v>
      </c>
      <c r="F165" s="16" t="s">
        <v>32</v>
      </c>
      <c r="G165" s="17" t="s">
        <v>272</v>
      </c>
      <c r="H165" s="17">
        <v>165</v>
      </c>
      <c r="I165" s="16" t="s">
        <v>359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/>
      <c r="P165" s="18"/>
      <c r="Q165" s="18"/>
      <c r="R165" s="18"/>
      <c r="S165" s="18"/>
      <c r="T165" s="18"/>
      <c r="U165" s="18"/>
      <c r="V165" s="23">
        <v>17</v>
      </c>
      <c r="W165" s="24">
        <f t="shared" si="5"/>
        <v>1</v>
      </c>
      <c r="X165" s="25">
        <f t="shared" si="6"/>
        <v>5.8823529411764705E-2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354</v>
      </c>
      <c r="E166" s="16" t="s">
        <v>31</v>
      </c>
      <c r="F166" s="16" t="s">
        <v>32</v>
      </c>
      <c r="G166" s="17" t="s">
        <v>272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/>
      <c r="P166" s="18"/>
      <c r="Q166" s="18"/>
      <c r="R166" s="18"/>
      <c r="S166" s="18"/>
      <c r="T166" s="18"/>
      <c r="U166" s="18"/>
      <c r="V166" s="23">
        <v>6</v>
      </c>
      <c r="W166" s="24">
        <f t="shared" si="5"/>
        <v>0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354</v>
      </c>
      <c r="E167" s="16" t="s">
        <v>31</v>
      </c>
      <c r="F167" s="16" t="s">
        <v>32</v>
      </c>
      <c r="G167" s="17" t="s">
        <v>272</v>
      </c>
      <c r="H167" s="17">
        <v>167</v>
      </c>
      <c r="I167" s="16" t="s">
        <v>360</v>
      </c>
      <c r="J167" s="18">
        <v>1</v>
      </c>
      <c r="K167" s="18">
        <v>1</v>
      </c>
      <c r="L167" s="18">
        <v>2</v>
      </c>
      <c r="M167" s="18">
        <v>2</v>
      </c>
      <c r="N167" s="18">
        <v>1</v>
      </c>
      <c r="O167" s="18"/>
      <c r="P167" s="18"/>
      <c r="Q167" s="18"/>
      <c r="R167" s="18"/>
      <c r="S167" s="18"/>
      <c r="T167" s="18"/>
      <c r="U167" s="18"/>
      <c r="V167" s="23">
        <v>11</v>
      </c>
      <c r="W167" s="24">
        <f t="shared" si="5"/>
        <v>7</v>
      </c>
      <c r="X167" s="25">
        <f t="shared" si="6"/>
        <v>0.63636363636363635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354</v>
      </c>
      <c r="E168" s="16" t="s">
        <v>31</v>
      </c>
      <c r="F168" s="16" t="s">
        <v>32</v>
      </c>
      <c r="G168" s="17" t="s">
        <v>272</v>
      </c>
      <c r="H168" s="17">
        <v>168</v>
      </c>
      <c r="I168" s="16" t="s">
        <v>361</v>
      </c>
      <c r="J168" s="18">
        <v>3</v>
      </c>
      <c r="K168" s="18">
        <v>1</v>
      </c>
      <c r="L168" s="18">
        <v>1</v>
      </c>
      <c r="M168" s="18">
        <v>0</v>
      </c>
      <c r="N168" s="18">
        <v>0</v>
      </c>
      <c r="O168" s="18"/>
      <c r="P168" s="18"/>
      <c r="Q168" s="18"/>
      <c r="R168" s="18"/>
      <c r="S168" s="18"/>
      <c r="T168" s="18"/>
      <c r="U168" s="18"/>
      <c r="V168" s="23">
        <v>28</v>
      </c>
      <c r="W168" s="24">
        <f t="shared" si="5"/>
        <v>5</v>
      </c>
      <c r="X168" s="25">
        <f t="shared" si="6"/>
        <v>0.17857142857142858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354</v>
      </c>
      <c r="E169" s="16" t="s">
        <v>31</v>
      </c>
      <c r="F169" s="16" t="s">
        <v>32</v>
      </c>
      <c r="G169" s="17" t="s">
        <v>272</v>
      </c>
      <c r="H169" s="17">
        <v>169</v>
      </c>
      <c r="I169" s="16" t="s">
        <v>362</v>
      </c>
      <c r="J169" s="18">
        <v>2</v>
      </c>
      <c r="K169" s="18">
        <v>1</v>
      </c>
      <c r="L169" s="18">
        <v>10</v>
      </c>
      <c r="M169" s="18">
        <v>6</v>
      </c>
      <c r="N169" s="18">
        <v>6</v>
      </c>
      <c r="O169" s="18"/>
      <c r="P169" s="18"/>
      <c r="Q169" s="18"/>
      <c r="R169" s="18"/>
      <c r="S169" s="18"/>
      <c r="T169" s="18"/>
      <c r="U169" s="18"/>
      <c r="V169" s="23">
        <v>30</v>
      </c>
      <c r="W169" s="24">
        <f t="shared" si="5"/>
        <v>25</v>
      </c>
      <c r="X169" s="25">
        <f t="shared" si="6"/>
        <v>0.83333333333333337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354</v>
      </c>
      <c r="E170" s="16" t="s">
        <v>31</v>
      </c>
      <c r="F170" s="16" t="s">
        <v>32</v>
      </c>
      <c r="G170" s="17" t="s">
        <v>292</v>
      </c>
      <c r="H170" s="17">
        <v>170</v>
      </c>
      <c r="I170" s="16" t="s">
        <v>363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/>
      <c r="P170" s="18"/>
      <c r="Q170" s="18"/>
      <c r="R170" s="18"/>
      <c r="S170" s="18"/>
      <c r="T170" s="18"/>
      <c r="U170" s="18"/>
      <c r="V170" s="23">
        <v>13.5</v>
      </c>
      <c r="W170" s="24">
        <f t="shared" si="5"/>
        <v>3</v>
      </c>
      <c r="X170" s="25">
        <f t="shared" si="6"/>
        <v>0.22222222222222221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354</v>
      </c>
      <c r="E171" s="16" t="s">
        <v>31</v>
      </c>
      <c r="F171" s="16" t="s">
        <v>110</v>
      </c>
      <c r="G171" s="17" t="s">
        <v>274</v>
      </c>
      <c r="H171" s="17">
        <v>171</v>
      </c>
      <c r="I171" s="16" t="s">
        <v>364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/>
      <c r="P171" s="18"/>
      <c r="Q171" s="18"/>
      <c r="R171" s="18"/>
      <c r="S171" s="18"/>
      <c r="T171" s="18"/>
      <c r="U171" s="18"/>
      <c r="V171" s="23">
        <v>17</v>
      </c>
      <c r="W171" s="24">
        <f t="shared" si="5"/>
        <v>12</v>
      </c>
      <c r="X171" s="25">
        <f t="shared" si="6"/>
        <v>0.70588235294117652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354</v>
      </c>
      <c r="E172" s="16" t="s">
        <v>31</v>
      </c>
      <c r="F172" s="16" t="s">
        <v>110</v>
      </c>
      <c r="G172" s="17" t="s">
        <v>272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/>
      <c r="P172" s="18"/>
      <c r="Q172" s="18"/>
      <c r="R172" s="18"/>
      <c r="S172" s="18"/>
      <c r="T172" s="18"/>
      <c r="U172" s="18"/>
      <c r="V172" s="23">
        <v>14.5</v>
      </c>
      <c r="W172" s="24">
        <f t="shared" si="5"/>
        <v>21</v>
      </c>
      <c r="X172" s="25">
        <f t="shared" si="6"/>
        <v>1.4482758620689655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354</v>
      </c>
      <c r="E173" s="16" t="s">
        <v>31</v>
      </c>
      <c r="F173" s="16" t="s">
        <v>110</v>
      </c>
      <c r="G173" s="17" t="s">
        <v>272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/>
      <c r="P173" s="18"/>
      <c r="Q173" s="18"/>
      <c r="R173" s="18"/>
      <c r="S173" s="18"/>
      <c r="T173" s="18"/>
      <c r="U173" s="18"/>
      <c r="V173" s="23">
        <v>7</v>
      </c>
      <c r="W173" s="24">
        <f t="shared" si="5"/>
        <v>7</v>
      </c>
      <c r="X173" s="25">
        <f t="shared" si="6"/>
        <v>1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354</v>
      </c>
      <c r="E174" s="16" t="s">
        <v>31</v>
      </c>
      <c r="F174" s="16" t="s">
        <v>110</v>
      </c>
      <c r="G174" s="17" t="s">
        <v>272</v>
      </c>
      <c r="H174" s="17">
        <v>174</v>
      </c>
      <c r="I174" s="16" t="s">
        <v>365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/>
      <c r="P174" s="18"/>
      <c r="Q174" s="18"/>
      <c r="R174" s="18"/>
      <c r="S174" s="18"/>
      <c r="T174" s="18"/>
      <c r="U174" s="18"/>
      <c r="V174" s="23">
        <v>13.5</v>
      </c>
      <c r="W174" s="24">
        <f t="shared" si="5"/>
        <v>13</v>
      </c>
      <c r="X174" s="25">
        <f t="shared" si="6"/>
        <v>0.96296296296296291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354</v>
      </c>
      <c r="E175" s="16" t="s">
        <v>31</v>
      </c>
      <c r="F175" s="16" t="s">
        <v>110</v>
      </c>
      <c r="G175" s="17" t="s">
        <v>272</v>
      </c>
      <c r="H175" s="17">
        <v>175</v>
      </c>
      <c r="I175" s="16" t="s">
        <v>366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/>
      <c r="P175" s="18"/>
      <c r="Q175" s="18"/>
      <c r="R175" s="18"/>
      <c r="S175" s="18"/>
      <c r="T175" s="18"/>
      <c r="U175" s="18"/>
      <c r="V175" s="23">
        <v>16</v>
      </c>
      <c r="W175" s="24">
        <f t="shared" si="5"/>
        <v>13</v>
      </c>
      <c r="X175" s="25">
        <f t="shared" si="6"/>
        <v>0.8125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354</v>
      </c>
      <c r="E176" s="16" t="s">
        <v>31</v>
      </c>
      <c r="F176" s="16" t="s">
        <v>32</v>
      </c>
      <c r="G176" s="17" t="s">
        <v>274</v>
      </c>
      <c r="H176" s="17">
        <v>176</v>
      </c>
      <c r="I176" s="16" t="s">
        <v>367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/>
      <c r="P176" s="18"/>
      <c r="Q176" s="18"/>
      <c r="R176" s="18"/>
      <c r="S176" s="18"/>
      <c r="T176" s="18"/>
      <c r="U176" s="18"/>
      <c r="V176" s="23">
        <v>0</v>
      </c>
      <c r="W176" s="24">
        <f t="shared" si="5"/>
        <v>46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354</v>
      </c>
      <c r="E177" s="16" t="s">
        <v>31</v>
      </c>
      <c r="F177" s="16" t="s">
        <v>174</v>
      </c>
      <c r="G177" s="17" t="s">
        <v>272</v>
      </c>
      <c r="H177" s="17">
        <v>177</v>
      </c>
      <c r="I177" s="16" t="s">
        <v>368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/>
      <c r="P177" s="18"/>
      <c r="Q177" s="18"/>
      <c r="R177" s="18"/>
      <c r="S177" s="18"/>
      <c r="T177" s="18"/>
      <c r="U177" s="18"/>
      <c r="V177" s="23">
        <v>2</v>
      </c>
      <c r="W177" s="24">
        <f t="shared" si="5"/>
        <v>3</v>
      </c>
      <c r="X177" s="25">
        <f t="shared" si="6"/>
        <v>1.5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354</v>
      </c>
      <c r="E178" s="16" t="s">
        <v>31</v>
      </c>
      <c r="F178" s="16" t="s">
        <v>174</v>
      </c>
      <c r="G178" s="17" t="s">
        <v>272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/>
      <c r="P178" s="18"/>
      <c r="Q178" s="18"/>
      <c r="R178" s="18"/>
      <c r="S178" s="18"/>
      <c r="T178" s="18"/>
      <c r="U178" s="18"/>
      <c r="V178" s="23">
        <v>11</v>
      </c>
      <c r="W178" s="24">
        <f t="shared" si="5"/>
        <v>4</v>
      </c>
      <c r="X178" s="25">
        <f t="shared" si="6"/>
        <v>0.36363636363636365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354</v>
      </c>
      <c r="E179" s="16" t="s">
        <v>31</v>
      </c>
      <c r="F179" s="16" t="s">
        <v>174</v>
      </c>
      <c r="G179" s="17" t="s">
        <v>272</v>
      </c>
      <c r="H179" s="17">
        <v>179</v>
      </c>
      <c r="I179" s="16" t="s">
        <v>369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/>
      <c r="P179" s="18"/>
      <c r="Q179" s="18"/>
      <c r="R179" s="18"/>
      <c r="S179" s="18"/>
      <c r="T179" s="18"/>
      <c r="U179" s="18"/>
      <c r="V179" s="23">
        <v>3.5</v>
      </c>
      <c r="W179" s="24">
        <f t="shared" si="5"/>
        <v>4</v>
      </c>
      <c r="X179" s="25">
        <f t="shared" si="6"/>
        <v>1.1428571428571428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354</v>
      </c>
      <c r="E180" s="16" t="s">
        <v>31</v>
      </c>
      <c r="F180" s="16" t="s">
        <v>174</v>
      </c>
      <c r="G180" s="17" t="s">
        <v>272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/>
      <c r="P180" s="18"/>
      <c r="Q180" s="18"/>
      <c r="R180" s="18"/>
      <c r="S180" s="18"/>
      <c r="T180" s="18"/>
      <c r="U180" s="18"/>
      <c r="V180" s="23">
        <v>9</v>
      </c>
      <c r="W180" s="24">
        <f t="shared" si="5"/>
        <v>14</v>
      </c>
      <c r="X180" s="25">
        <f t="shared" si="6"/>
        <v>1.5555555555555556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354</v>
      </c>
      <c r="E181" s="16" t="s">
        <v>31</v>
      </c>
      <c r="F181" s="16" t="s">
        <v>174</v>
      </c>
      <c r="G181" s="17" t="s">
        <v>292</v>
      </c>
      <c r="H181" s="17">
        <v>181</v>
      </c>
      <c r="I181" s="16" t="s">
        <v>370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/>
      <c r="P181" s="18"/>
      <c r="Q181" s="18"/>
      <c r="R181" s="18"/>
      <c r="S181" s="18"/>
      <c r="T181" s="18"/>
      <c r="U181" s="18"/>
      <c r="V181" s="23">
        <v>7.5</v>
      </c>
      <c r="W181" s="24">
        <f t="shared" si="5"/>
        <v>1</v>
      </c>
      <c r="X181" s="25">
        <f t="shared" si="6"/>
        <v>0.13333333333333333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354</v>
      </c>
      <c r="E182" s="16" t="s">
        <v>31</v>
      </c>
      <c r="F182" s="16" t="s">
        <v>174</v>
      </c>
      <c r="G182" s="17" t="s">
        <v>274</v>
      </c>
      <c r="H182" s="17">
        <v>182</v>
      </c>
      <c r="I182" s="16" t="s">
        <v>371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/>
      <c r="P182" s="18"/>
      <c r="Q182" s="18"/>
      <c r="R182" s="18"/>
      <c r="S182" s="18"/>
      <c r="T182" s="18"/>
      <c r="U182" s="18"/>
      <c r="V182" s="23">
        <v>20.5</v>
      </c>
      <c r="W182" s="24">
        <f t="shared" si="5"/>
        <v>29</v>
      </c>
      <c r="X182" s="25">
        <f t="shared" si="6"/>
        <v>1.4146341463414633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354</v>
      </c>
      <c r="E183" s="16" t="s">
        <v>31</v>
      </c>
      <c r="F183" s="16" t="s">
        <v>174</v>
      </c>
      <c r="G183" s="17" t="s">
        <v>272</v>
      </c>
      <c r="H183" s="17">
        <v>183</v>
      </c>
      <c r="I183" s="16" t="s">
        <v>372</v>
      </c>
      <c r="J183" s="18">
        <v>4</v>
      </c>
      <c r="K183" s="18">
        <v>2</v>
      </c>
      <c r="L183" s="18">
        <v>0</v>
      </c>
      <c r="M183" s="18">
        <v>7</v>
      </c>
      <c r="N183" s="18">
        <v>4</v>
      </c>
      <c r="O183" s="18"/>
      <c r="P183" s="18"/>
      <c r="Q183" s="18"/>
      <c r="R183" s="18"/>
      <c r="S183" s="18"/>
      <c r="T183" s="18"/>
      <c r="U183" s="18"/>
      <c r="V183" s="23">
        <v>4</v>
      </c>
      <c r="W183" s="24">
        <f t="shared" si="5"/>
        <v>17</v>
      </c>
      <c r="X183" s="25">
        <f t="shared" si="6"/>
        <v>4.25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354</v>
      </c>
      <c r="E184" s="16" t="s">
        <v>31</v>
      </c>
      <c r="F184" s="16" t="s">
        <v>174</v>
      </c>
      <c r="G184" s="17" t="s">
        <v>272</v>
      </c>
      <c r="H184" s="17">
        <v>184</v>
      </c>
      <c r="I184" s="16" t="s">
        <v>373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/>
      <c r="P184" s="18"/>
      <c r="Q184" s="18"/>
      <c r="R184" s="18"/>
      <c r="S184" s="18"/>
      <c r="T184" s="18"/>
      <c r="U184" s="18"/>
      <c r="V184" s="23">
        <v>5</v>
      </c>
      <c r="W184" s="24">
        <f t="shared" si="5"/>
        <v>10</v>
      </c>
      <c r="X184" s="25">
        <f t="shared" si="6"/>
        <v>2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354</v>
      </c>
      <c r="E185" s="16" t="s">
        <v>31</v>
      </c>
      <c r="F185" s="16" t="s">
        <v>32</v>
      </c>
      <c r="G185" s="17" t="s">
        <v>288</v>
      </c>
      <c r="H185" s="17">
        <v>185</v>
      </c>
      <c r="I185" s="16" t="s">
        <v>374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/>
      <c r="P185" s="18"/>
      <c r="Q185" s="18"/>
      <c r="R185" s="18"/>
      <c r="S185" s="18"/>
      <c r="T185" s="18"/>
      <c r="U185" s="18"/>
      <c r="V185" s="23">
        <v>34.5</v>
      </c>
      <c r="W185" s="24">
        <f t="shared" si="5"/>
        <v>55</v>
      </c>
      <c r="X185" s="25">
        <f t="shared" si="6"/>
        <v>1.5942028985507246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375</v>
      </c>
      <c r="E186" s="16" t="s">
        <v>228</v>
      </c>
      <c r="F186" s="16" t="s">
        <v>15</v>
      </c>
      <c r="G186" s="17" t="s">
        <v>274</v>
      </c>
      <c r="H186" s="17">
        <v>186</v>
      </c>
      <c r="I186" s="16" t="s">
        <v>376</v>
      </c>
      <c r="J186" s="18">
        <v>5</v>
      </c>
      <c r="K186" s="18">
        <v>1</v>
      </c>
      <c r="L186" s="18">
        <v>4</v>
      </c>
      <c r="M186" s="18">
        <v>1</v>
      </c>
      <c r="N186" s="18">
        <v>3</v>
      </c>
      <c r="O186" s="18"/>
      <c r="P186" s="18"/>
      <c r="Q186" s="18"/>
      <c r="R186" s="18"/>
      <c r="S186" s="18"/>
      <c r="T186" s="18"/>
      <c r="U186" s="18"/>
      <c r="V186" s="23">
        <v>24.5</v>
      </c>
      <c r="W186" s="24">
        <f t="shared" si="5"/>
        <v>14</v>
      </c>
      <c r="X186" s="25">
        <f t="shared" si="6"/>
        <v>0.5714285714285714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375</v>
      </c>
      <c r="E187" s="16" t="s">
        <v>228</v>
      </c>
      <c r="F187" s="16" t="s">
        <v>15</v>
      </c>
      <c r="G187" s="17" t="s">
        <v>288</v>
      </c>
      <c r="H187" s="17">
        <v>187</v>
      </c>
      <c r="I187" s="16" t="s">
        <v>377</v>
      </c>
      <c r="J187" s="18">
        <v>4</v>
      </c>
      <c r="K187" s="18">
        <v>2</v>
      </c>
      <c r="L187" s="18">
        <v>2</v>
      </c>
      <c r="M187" s="18">
        <v>4</v>
      </c>
      <c r="N187" s="18">
        <v>2</v>
      </c>
      <c r="O187" s="18"/>
      <c r="P187" s="18"/>
      <c r="Q187" s="18"/>
      <c r="R187" s="18"/>
      <c r="S187" s="18"/>
      <c r="T187" s="18"/>
      <c r="U187" s="18"/>
      <c r="V187" s="23">
        <v>4</v>
      </c>
      <c r="W187" s="24">
        <f t="shared" si="5"/>
        <v>14</v>
      </c>
      <c r="X187" s="25">
        <f t="shared" si="6"/>
        <v>3.5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375</v>
      </c>
      <c r="E188" s="16" t="s">
        <v>228</v>
      </c>
      <c r="F188" s="16" t="s">
        <v>15</v>
      </c>
      <c r="G188" s="17" t="s">
        <v>272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/>
      <c r="P188" s="18"/>
      <c r="Q188" s="18"/>
      <c r="R188" s="18"/>
      <c r="S188" s="18"/>
      <c r="T188" s="18"/>
      <c r="U188" s="18"/>
      <c r="V188" s="23">
        <v>0</v>
      </c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375</v>
      </c>
      <c r="E189" s="16" t="s">
        <v>228</v>
      </c>
      <c r="F189" s="16" t="s">
        <v>15</v>
      </c>
      <c r="G189" s="17" t="s">
        <v>272</v>
      </c>
      <c r="H189" s="17">
        <v>189</v>
      </c>
      <c r="I189" s="16" t="s">
        <v>378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/>
      <c r="P189" s="18"/>
      <c r="Q189" s="18"/>
      <c r="R189" s="18"/>
      <c r="S189" s="18"/>
      <c r="T189" s="18"/>
      <c r="U189" s="18"/>
      <c r="V189" s="23">
        <v>0</v>
      </c>
      <c r="W189" s="24">
        <f t="shared" si="5"/>
        <v>9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375</v>
      </c>
      <c r="E190" s="16" t="s">
        <v>228</v>
      </c>
      <c r="F190" s="16" t="s">
        <v>15</v>
      </c>
      <c r="G190" s="17" t="s">
        <v>272</v>
      </c>
      <c r="H190" s="17">
        <v>190</v>
      </c>
      <c r="I190" s="16" t="s">
        <v>379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/>
      <c r="P190" s="18"/>
      <c r="Q190" s="18"/>
      <c r="R190" s="18"/>
      <c r="S190" s="18"/>
      <c r="T190" s="18"/>
      <c r="U190" s="18"/>
      <c r="V190" s="23">
        <v>1.5</v>
      </c>
      <c r="W190" s="24">
        <f t="shared" si="5"/>
        <v>4</v>
      </c>
      <c r="X190" s="25">
        <f t="shared" si="6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375</v>
      </c>
      <c r="E191" s="16" t="s">
        <v>228</v>
      </c>
      <c r="F191" s="16" t="s">
        <v>59</v>
      </c>
      <c r="G191" s="17" t="s">
        <v>274</v>
      </c>
      <c r="H191" s="17">
        <v>191</v>
      </c>
      <c r="I191" s="16" t="s">
        <v>380</v>
      </c>
      <c r="J191" s="18">
        <v>4</v>
      </c>
      <c r="K191" s="18">
        <v>8</v>
      </c>
      <c r="L191" s="18">
        <v>11</v>
      </c>
      <c r="M191" s="18">
        <v>4</v>
      </c>
      <c r="N191" s="18">
        <v>10</v>
      </c>
      <c r="O191" s="18"/>
      <c r="P191" s="18"/>
      <c r="Q191" s="18"/>
      <c r="R191" s="18"/>
      <c r="S191" s="18"/>
      <c r="T191" s="18"/>
      <c r="U191" s="18"/>
      <c r="V191" s="23">
        <v>52.5</v>
      </c>
      <c r="W191" s="24">
        <f t="shared" si="5"/>
        <v>37</v>
      </c>
      <c r="X191" s="25">
        <f t="shared" si="6"/>
        <v>0.70476190476190481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375</v>
      </c>
      <c r="E192" s="16" t="s">
        <v>228</v>
      </c>
      <c r="F192" s="16" t="s">
        <v>59</v>
      </c>
      <c r="G192" s="17" t="s">
        <v>272</v>
      </c>
      <c r="H192" s="17">
        <v>192</v>
      </c>
      <c r="I192" s="16" t="s">
        <v>381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/>
      <c r="P192" s="18"/>
      <c r="Q192" s="18"/>
      <c r="R192" s="18"/>
      <c r="S192" s="18"/>
      <c r="T192" s="18"/>
      <c r="U192" s="18"/>
      <c r="V192" s="23">
        <v>16.5</v>
      </c>
      <c r="W192" s="24">
        <f t="shared" si="5"/>
        <v>1</v>
      </c>
      <c r="X192" s="25">
        <f t="shared" si="6"/>
        <v>6.0606060606060608E-2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375</v>
      </c>
      <c r="E193" s="16" t="s">
        <v>228</v>
      </c>
      <c r="F193" s="16" t="s">
        <v>62</v>
      </c>
      <c r="G193" s="17" t="s">
        <v>288</v>
      </c>
      <c r="H193" s="17">
        <v>193</v>
      </c>
      <c r="I193" s="16" t="s">
        <v>382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/>
      <c r="P193" s="18"/>
      <c r="Q193" s="18"/>
      <c r="R193" s="18"/>
      <c r="S193" s="18"/>
      <c r="T193" s="18"/>
      <c r="U193" s="18"/>
      <c r="V193" s="23">
        <v>137</v>
      </c>
      <c r="W193" s="24">
        <f t="shared" si="5"/>
        <v>48</v>
      </c>
      <c r="X193" s="25">
        <f t="shared" si="6"/>
        <v>0.35036496350364965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375</v>
      </c>
      <c r="E194" s="16" t="s">
        <v>228</v>
      </c>
      <c r="F194" s="16" t="s">
        <v>62</v>
      </c>
      <c r="G194" s="17" t="s">
        <v>272</v>
      </c>
      <c r="H194" s="17">
        <v>194</v>
      </c>
      <c r="I194" s="16" t="s">
        <v>383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/>
      <c r="P194" s="18"/>
      <c r="Q194" s="18"/>
      <c r="R194" s="18"/>
      <c r="S194" s="18"/>
      <c r="T194" s="18"/>
      <c r="U194" s="18"/>
      <c r="V194" s="23">
        <v>18.5</v>
      </c>
      <c r="W194" s="24">
        <f t="shared" si="5"/>
        <v>3</v>
      </c>
      <c r="X194" s="25">
        <f t="shared" si="6"/>
        <v>0.16216216216216217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375</v>
      </c>
      <c r="E195" s="16" t="s">
        <v>228</v>
      </c>
      <c r="F195" s="16" t="s">
        <v>62</v>
      </c>
      <c r="G195" s="17" t="s">
        <v>272</v>
      </c>
      <c r="H195" s="17">
        <v>195</v>
      </c>
      <c r="I195" s="16" t="s">
        <v>384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/>
      <c r="P195" s="18"/>
      <c r="Q195" s="18"/>
      <c r="R195" s="18"/>
      <c r="S195" s="18"/>
      <c r="T195" s="18"/>
      <c r="U195" s="18"/>
      <c r="V195" s="23">
        <v>10</v>
      </c>
      <c r="W195" s="24">
        <f t="shared" si="5"/>
        <v>3</v>
      </c>
      <c r="X195" s="25">
        <f t="shared" si="6"/>
        <v>0.3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375</v>
      </c>
      <c r="E196" s="16" t="s">
        <v>228</v>
      </c>
      <c r="F196" s="16" t="s">
        <v>62</v>
      </c>
      <c r="G196" s="17" t="s">
        <v>272</v>
      </c>
      <c r="H196" s="17">
        <v>196</v>
      </c>
      <c r="I196" s="16" t="s">
        <v>385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/>
      <c r="P196" s="18"/>
      <c r="Q196" s="18"/>
      <c r="R196" s="18"/>
      <c r="S196" s="18"/>
      <c r="T196" s="18"/>
      <c r="U196" s="18"/>
      <c r="V196" s="23">
        <v>9</v>
      </c>
      <c r="W196" s="24">
        <f t="shared" si="5"/>
        <v>1</v>
      </c>
      <c r="X196" s="25">
        <f t="shared" si="6"/>
        <v>0.1111111111111111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375</v>
      </c>
      <c r="E197" s="16" t="s">
        <v>228</v>
      </c>
      <c r="F197" s="16" t="s">
        <v>62</v>
      </c>
      <c r="G197" s="17" t="s">
        <v>272</v>
      </c>
      <c r="H197" s="17">
        <v>197</v>
      </c>
      <c r="I197" s="16" t="s">
        <v>386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/>
      <c r="P197" s="18"/>
      <c r="Q197" s="18"/>
      <c r="R197" s="18"/>
      <c r="S197" s="18"/>
      <c r="T197" s="18"/>
      <c r="U197" s="18"/>
      <c r="V197" s="23">
        <v>20</v>
      </c>
      <c r="W197" s="24">
        <f t="shared" si="5"/>
        <v>12</v>
      </c>
      <c r="X197" s="25">
        <f t="shared" si="6"/>
        <v>0.6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387</v>
      </c>
      <c r="E198" s="16" t="s">
        <v>262</v>
      </c>
      <c r="F198" s="16" t="s">
        <v>16</v>
      </c>
      <c r="G198" s="17" t="s">
        <v>272</v>
      </c>
      <c r="H198" s="17">
        <v>198</v>
      </c>
      <c r="I198" s="16" t="s">
        <v>388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/>
      <c r="P198" s="18"/>
      <c r="Q198" s="18"/>
      <c r="R198" s="18"/>
      <c r="S198" s="18"/>
      <c r="T198" s="18"/>
      <c r="U198" s="18"/>
      <c r="V198" s="23">
        <v>3</v>
      </c>
      <c r="W198" s="24">
        <f t="shared" ref="W198:W261" si="7">SUM(J198:U198)</f>
        <v>2</v>
      </c>
      <c r="X198" s="25">
        <f t="shared" ref="X198:X261" si="8">IFERROR(W198/V198,0)</f>
        <v>0.66666666666666663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375</v>
      </c>
      <c r="E199" s="16" t="s">
        <v>228</v>
      </c>
      <c r="F199" s="16" t="s">
        <v>62</v>
      </c>
      <c r="G199" s="17" t="s">
        <v>272</v>
      </c>
      <c r="H199" s="17">
        <v>199</v>
      </c>
      <c r="I199" s="16" t="s">
        <v>389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/>
      <c r="P199" s="18"/>
      <c r="Q199" s="18"/>
      <c r="R199" s="18"/>
      <c r="S199" s="18"/>
      <c r="T199" s="18"/>
      <c r="U199" s="18"/>
      <c r="V199" s="23">
        <v>9</v>
      </c>
      <c r="W199" s="24">
        <f t="shared" si="7"/>
        <v>2</v>
      </c>
      <c r="X199" s="25">
        <f t="shared" si="8"/>
        <v>0.22222222222222221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375</v>
      </c>
      <c r="E200" s="16" t="s">
        <v>228</v>
      </c>
      <c r="F200" s="16" t="s">
        <v>62</v>
      </c>
      <c r="G200" s="17" t="s">
        <v>272</v>
      </c>
      <c r="H200" s="17">
        <v>200</v>
      </c>
      <c r="I200" s="16" t="s">
        <v>390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/>
      <c r="P200" s="18"/>
      <c r="Q200" s="18"/>
      <c r="R200" s="18"/>
      <c r="S200" s="18"/>
      <c r="T200" s="18"/>
      <c r="U200" s="18"/>
      <c r="V200" s="23">
        <v>13.5</v>
      </c>
      <c r="W200" s="24">
        <f t="shared" si="7"/>
        <v>2</v>
      </c>
      <c r="X200" s="25">
        <f t="shared" si="8"/>
        <v>0.14814814814814814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375</v>
      </c>
      <c r="E201" s="16" t="s">
        <v>228</v>
      </c>
      <c r="F201" s="16" t="s">
        <v>62</v>
      </c>
      <c r="G201" s="17" t="s">
        <v>272</v>
      </c>
      <c r="H201" s="17">
        <v>201</v>
      </c>
      <c r="I201" s="16" t="s">
        <v>391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/>
      <c r="P201" s="18"/>
      <c r="Q201" s="18"/>
      <c r="R201" s="18"/>
      <c r="S201" s="18"/>
      <c r="T201" s="18"/>
      <c r="U201" s="18"/>
      <c r="V201" s="23">
        <v>10.5</v>
      </c>
      <c r="W201" s="24">
        <f t="shared" si="7"/>
        <v>0</v>
      </c>
      <c r="X201" s="25">
        <f t="shared" si="8"/>
        <v>0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375</v>
      </c>
      <c r="E202" s="16" t="s">
        <v>228</v>
      </c>
      <c r="F202" s="16" t="s">
        <v>169</v>
      </c>
      <c r="G202" s="17" t="s">
        <v>274</v>
      </c>
      <c r="H202" s="17">
        <v>202</v>
      </c>
      <c r="I202" s="16" t="s">
        <v>392</v>
      </c>
      <c r="J202" s="18">
        <v>3</v>
      </c>
      <c r="K202" s="18">
        <v>6</v>
      </c>
      <c r="L202" s="18">
        <v>3</v>
      </c>
      <c r="M202" s="18">
        <v>3</v>
      </c>
      <c r="N202" s="18">
        <v>1</v>
      </c>
      <c r="O202" s="18"/>
      <c r="P202" s="18"/>
      <c r="Q202" s="18"/>
      <c r="R202" s="18"/>
      <c r="S202" s="18"/>
      <c r="T202" s="18"/>
      <c r="U202" s="18"/>
      <c r="V202" s="23">
        <v>24.5</v>
      </c>
      <c r="W202" s="24">
        <f t="shared" si="7"/>
        <v>16</v>
      </c>
      <c r="X202" s="25">
        <f t="shared" si="8"/>
        <v>0.65306122448979587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375</v>
      </c>
      <c r="E203" s="16" t="s">
        <v>228</v>
      </c>
      <c r="F203" s="16" t="s">
        <v>169</v>
      </c>
      <c r="G203" s="17" t="s">
        <v>272</v>
      </c>
      <c r="H203" s="17">
        <v>204</v>
      </c>
      <c r="I203" s="16" t="s">
        <v>393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/>
      <c r="P203" s="18"/>
      <c r="Q203" s="18"/>
      <c r="R203" s="18"/>
      <c r="S203" s="18"/>
      <c r="T203" s="18"/>
      <c r="U203" s="18"/>
      <c r="V203" s="23">
        <v>1</v>
      </c>
      <c r="W203" s="24">
        <f t="shared" si="7"/>
        <v>0</v>
      </c>
      <c r="X203" s="25">
        <f t="shared" si="8"/>
        <v>0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375</v>
      </c>
      <c r="E204" s="16" t="s">
        <v>228</v>
      </c>
      <c r="F204" s="16" t="s">
        <v>169</v>
      </c>
      <c r="G204" s="17" t="s">
        <v>272</v>
      </c>
      <c r="H204" s="17">
        <v>205</v>
      </c>
      <c r="I204" s="16" t="s">
        <v>394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/>
      <c r="P204" s="18"/>
      <c r="Q204" s="18"/>
      <c r="R204" s="18"/>
      <c r="S204" s="18"/>
      <c r="T204" s="18"/>
      <c r="U204" s="18"/>
      <c r="V204" s="23">
        <v>5</v>
      </c>
      <c r="W204" s="24">
        <f t="shared" si="7"/>
        <v>10</v>
      </c>
      <c r="X204" s="25">
        <f t="shared" si="8"/>
        <v>2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375</v>
      </c>
      <c r="E205" s="16" t="s">
        <v>228</v>
      </c>
      <c r="F205" s="16" t="s">
        <v>183</v>
      </c>
      <c r="G205" s="17" t="s">
        <v>272</v>
      </c>
      <c r="H205" s="17">
        <v>206</v>
      </c>
      <c r="I205" s="16" t="s">
        <v>395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/>
      <c r="P205" s="18"/>
      <c r="Q205" s="18"/>
      <c r="R205" s="18"/>
      <c r="S205" s="18"/>
      <c r="T205" s="18"/>
      <c r="U205" s="18"/>
      <c r="V205" s="23">
        <v>1</v>
      </c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375</v>
      </c>
      <c r="E206" s="16" t="s">
        <v>228</v>
      </c>
      <c r="F206" s="16" t="s">
        <v>183</v>
      </c>
      <c r="G206" s="17" t="s">
        <v>272</v>
      </c>
      <c r="H206" s="17">
        <v>207</v>
      </c>
      <c r="I206" s="16" t="s">
        <v>396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/>
      <c r="P206" s="18"/>
      <c r="Q206" s="18"/>
      <c r="R206" s="18"/>
      <c r="S206" s="18"/>
      <c r="T206" s="18"/>
      <c r="U206" s="18"/>
      <c r="V206" s="23">
        <v>3.5</v>
      </c>
      <c r="W206" s="24">
        <f t="shared" si="7"/>
        <v>0</v>
      </c>
      <c r="X206" s="25">
        <f t="shared" si="8"/>
        <v>0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375</v>
      </c>
      <c r="E207" s="16" t="s">
        <v>228</v>
      </c>
      <c r="F207" s="16" t="s">
        <v>183</v>
      </c>
      <c r="G207" s="17" t="s">
        <v>272</v>
      </c>
      <c r="H207" s="17">
        <v>208</v>
      </c>
      <c r="I207" s="16" t="s">
        <v>397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/>
      <c r="P207" s="18"/>
      <c r="Q207" s="18"/>
      <c r="R207" s="18"/>
      <c r="S207" s="18"/>
      <c r="T207" s="18"/>
      <c r="U207" s="18"/>
      <c r="V207" s="23">
        <v>2</v>
      </c>
      <c r="W207" s="24">
        <f t="shared" si="7"/>
        <v>2</v>
      </c>
      <c r="X207" s="25">
        <f t="shared" si="8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375</v>
      </c>
      <c r="E208" s="16" t="s">
        <v>228</v>
      </c>
      <c r="F208" s="16" t="s">
        <v>183</v>
      </c>
      <c r="G208" s="17" t="s">
        <v>274</v>
      </c>
      <c r="H208" s="17">
        <v>209</v>
      </c>
      <c r="I208" s="16" t="s">
        <v>398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/>
      <c r="P208" s="18"/>
      <c r="Q208" s="18"/>
      <c r="R208" s="18"/>
      <c r="S208" s="18"/>
      <c r="T208" s="18"/>
      <c r="U208" s="18"/>
      <c r="V208" s="23">
        <v>29</v>
      </c>
      <c r="W208" s="24">
        <f t="shared" si="7"/>
        <v>20</v>
      </c>
      <c r="X208" s="25">
        <f t="shared" si="8"/>
        <v>0.68965517241379315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259</v>
      </c>
      <c r="E209" s="16" t="s">
        <v>55</v>
      </c>
      <c r="F209" s="16" t="s">
        <v>55</v>
      </c>
      <c r="G209" s="17" t="s">
        <v>281</v>
      </c>
      <c r="H209" s="17">
        <v>210</v>
      </c>
      <c r="I209" s="16" t="s">
        <v>399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/>
      <c r="P209" s="18"/>
      <c r="Q209" s="18"/>
      <c r="R209" s="18"/>
      <c r="S209" s="18"/>
      <c r="T209" s="18"/>
      <c r="U209" s="18"/>
      <c r="V209" s="23">
        <v>0</v>
      </c>
      <c r="W209" s="24">
        <f t="shared" si="7"/>
        <v>72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375</v>
      </c>
      <c r="E210" s="16" t="s">
        <v>228</v>
      </c>
      <c r="F210" s="16" t="s">
        <v>219</v>
      </c>
      <c r="G210" s="17" t="s">
        <v>274</v>
      </c>
      <c r="H210" s="17">
        <v>211</v>
      </c>
      <c r="I210" s="16" t="s">
        <v>400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/>
      <c r="P210" s="18"/>
      <c r="Q210" s="18"/>
      <c r="R210" s="18"/>
      <c r="S210" s="18"/>
      <c r="T210" s="18"/>
      <c r="U210" s="18"/>
      <c r="V210" s="23">
        <v>61.5</v>
      </c>
      <c r="W210" s="24">
        <f t="shared" si="7"/>
        <v>62</v>
      </c>
      <c r="X210" s="25">
        <f t="shared" si="8"/>
        <v>1.0081300813008129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375</v>
      </c>
      <c r="E211" s="16" t="s">
        <v>228</v>
      </c>
      <c r="F211" s="16" t="s">
        <v>219</v>
      </c>
      <c r="G211" s="17" t="s">
        <v>288</v>
      </c>
      <c r="H211" s="17">
        <v>212</v>
      </c>
      <c r="I211" s="16" t="s">
        <v>401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/>
      <c r="P211" s="18"/>
      <c r="Q211" s="18"/>
      <c r="R211" s="18"/>
      <c r="S211" s="18"/>
      <c r="T211" s="18"/>
      <c r="U211" s="18"/>
      <c r="V211" s="23">
        <v>97</v>
      </c>
      <c r="W211" s="24">
        <f t="shared" si="7"/>
        <v>47</v>
      </c>
      <c r="X211" s="25">
        <f t="shared" si="8"/>
        <v>0.4845360824742268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375</v>
      </c>
      <c r="E212" s="16" t="s">
        <v>228</v>
      </c>
      <c r="F212" s="16" t="s">
        <v>219</v>
      </c>
      <c r="G212" s="17" t="s">
        <v>272</v>
      </c>
      <c r="H212" s="17">
        <v>213</v>
      </c>
      <c r="I212" s="16" t="s">
        <v>402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/>
      <c r="P212" s="18"/>
      <c r="Q212" s="18"/>
      <c r="R212" s="18"/>
      <c r="S212" s="18"/>
      <c r="T212" s="18"/>
      <c r="U212" s="18"/>
      <c r="V212" s="23">
        <v>1</v>
      </c>
      <c r="W212" s="24">
        <f t="shared" si="7"/>
        <v>8</v>
      </c>
      <c r="X212" s="25">
        <f t="shared" si="8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375</v>
      </c>
      <c r="E213" s="16" t="s">
        <v>228</v>
      </c>
      <c r="F213" s="16" t="s">
        <v>219</v>
      </c>
      <c r="G213" s="17" t="s">
        <v>274</v>
      </c>
      <c r="H213" s="17">
        <v>214</v>
      </c>
      <c r="I213" s="16" t="s">
        <v>403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/>
      <c r="P213" s="18"/>
      <c r="Q213" s="18"/>
      <c r="R213" s="18"/>
      <c r="S213" s="18"/>
      <c r="T213" s="18"/>
      <c r="U213" s="18"/>
      <c r="V213" s="23">
        <v>20</v>
      </c>
      <c r="W213" s="24">
        <f t="shared" si="7"/>
        <v>1</v>
      </c>
      <c r="X213" s="25">
        <f t="shared" si="8"/>
        <v>0.05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375</v>
      </c>
      <c r="E214" s="16" t="s">
        <v>228</v>
      </c>
      <c r="F214" s="16" t="s">
        <v>219</v>
      </c>
      <c r="G214" s="17" t="s">
        <v>272</v>
      </c>
      <c r="H214" s="17">
        <v>215</v>
      </c>
      <c r="I214" s="16" t="s">
        <v>404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/>
      <c r="P214" s="18"/>
      <c r="Q214" s="18"/>
      <c r="R214" s="18"/>
      <c r="S214" s="18"/>
      <c r="T214" s="18"/>
      <c r="U214" s="18"/>
      <c r="V214" s="23">
        <v>2.5</v>
      </c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375</v>
      </c>
      <c r="E215" s="16" t="s">
        <v>228</v>
      </c>
      <c r="F215" s="16" t="s">
        <v>219</v>
      </c>
      <c r="G215" s="17" t="s">
        <v>272</v>
      </c>
      <c r="H215" s="17">
        <v>216</v>
      </c>
      <c r="I215" s="16" t="s">
        <v>405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/>
      <c r="P215" s="18"/>
      <c r="Q215" s="18"/>
      <c r="R215" s="18"/>
      <c r="S215" s="18"/>
      <c r="T215" s="18"/>
      <c r="U215" s="18"/>
      <c r="V215" s="23">
        <v>1</v>
      </c>
      <c r="W215" s="24">
        <f t="shared" si="7"/>
        <v>2</v>
      </c>
      <c r="X215" s="25">
        <f t="shared" si="8"/>
        <v>2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375</v>
      </c>
      <c r="E216" s="16" t="s">
        <v>228</v>
      </c>
      <c r="F216" s="16" t="s">
        <v>219</v>
      </c>
      <c r="G216" s="17" t="s">
        <v>272</v>
      </c>
      <c r="H216" s="17">
        <v>217</v>
      </c>
      <c r="I216" s="16" t="s">
        <v>406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/>
      <c r="P216" s="18"/>
      <c r="Q216" s="18"/>
      <c r="R216" s="18"/>
      <c r="S216" s="18"/>
      <c r="T216" s="18"/>
      <c r="U216" s="18"/>
      <c r="V216" s="23">
        <v>2</v>
      </c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375</v>
      </c>
      <c r="E217" s="16" t="s">
        <v>228</v>
      </c>
      <c r="F217" s="16" t="s">
        <v>219</v>
      </c>
      <c r="G217" s="17" t="s">
        <v>272</v>
      </c>
      <c r="H217" s="17">
        <v>218</v>
      </c>
      <c r="I217" s="16" t="s">
        <v>407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/>
      <c r="P217" s="18"/>
      <c r="Q217" s="18"/>
      <c r="R217" s="18"/>
      <c r="S217" s="18"/>
      <c r="T217" s="18"/>
      <c r="U217" s="18"/>
      <c r="V217" s="23">
        <v>6</v>
      </c>
      <c r="W217" s="24">
        <f t="shared" si="7"/>
        <v>0</v>
      </c>
      <c r="X217" s="25">
        <f t="shared" si="8"/>
        <v>0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375</v>
      </c>
      <c r="E218" s="16" t="s">
        <v>228</v>
      </c>
      <c r="F218" s="16" t="s">
        <v>219</v>
      </c>
      <c r="G218" s="17" t="s">
        <v>272</v>
      </c>
      <c r="H218" s="17">
        <v>219</v>
      </c>
      <c r="I218" s="16" t="s">
        <v>408</v>
      </c>
      <c r="J218" s="18">
        <v>0</v>
      </c>
      <c r="K218" s="18">
        <v>0</v>
      </c>
      <c r="L218" s="18">
        <v>1</v>
      </c>
      <c r="M218" s="18">
        <v>0</v>
      </c>
      <c r="N218" s="18">
        <v>0</v>
      </c>
      <c r="O218" s="18"/>
      <c r="P218" s="18"/>
      <c r="Q218" s="18"/>
      <c r="R218" s="18"/>
      <c r="S218" s="18"/>
      <c r="T218" s="18"/>
      <c r="U218" s="18"/>
      <c r="V218" s="23">
        <v>4.5</v>
      </c>
      <c r="W218" s="24">
        <f t="shared" si="7"/>
        <v>1</v>
      </c>
      <c r="X218" s="25">
        <f t="shared" si="8"/>
        <v>0.22222222222222221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375</v>
      </c>
      <c r="E219" s="16" t="s">
        <v>228</v>
      </c>
      <c r="F219" s="16" t="s">
        <v>219</v>
      </c>
      <c r="G219" s="17" t="s">
        <v>272</v>
      </c>
      <c r="H219" s="17">
        <v>220</v>
      </c>
      <c r="I219" s="16" t="s">
        <v>409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/>
      <c r="P219" s="18"/>
      <c r="Q219" s="18"/>
      <c r="R219" s="18"/>
      <c r="S219" s="18"/>
      <c r="T219" s="18"/>
      <c r="U219" s="18"/>
      <c r="V219" s="23">
        <v>0</v>
      </c>
      <c r="W219" s="24">
        <f t="shared" si="7"/>
        <v>6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375</v>
      </c>
      <c r="E220" s="16" t="s">
        <v>228</v>
      </c>
      <c r="F220" s="16" t="s">
        <v>219</v>
      </c>
      <c r="G220" s="17" t="s">
        <v>272</v>
      </c>
      <c r="H220" s="17">
        <v>221</v>
      </c>
      <c r="I220" s="16" t="s">
        <v>410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/>
      <c r="P220" s="18"/>
      <c r="Q220" s="18"/>
      <c r="R220" s="18"/>
      <c r="S220" s="18"/>
      <c r="T220" s="18"/>
      <c r="U220" s="18"/>
      <c r="V220" s="23">
        <v>5</v>
      </c>
      <c r="W220" s="24">
        <f t="shared" si="7"/>
        <v>2</v>
      </c>
      <c r="X220" s="25">
        <f t="shared" si="8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375</v>
      </c>
      <c r="E221" s="16" t="s">
        <v>228</v>
      </c>
      <c r="F221" s="16" t="s">
        <v>219</v>
      </c>
      <c r="G221" s="17" t="s">
        <v>274</v>
      </c>
      <c r="H221" s="17">
        <v>222</v>
      </c>
      <c r="I221" s="16" t="s">
        <v>411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/>
      <c r="P221" s="18"/>
      <c r="Q221" s="18"/>
      <c r="R221" s="18"/>
      <c r="S221" s="18"/>
      <c r="T221" s="18"/>
      <c r="U221" s="18"/>
      <c r="V221" s="23">
        <v>21.5</v>
      </c>
      <c r="W221" s="24">
        <f t="shared" si="7"/>
        <v>11</v>
      </c>
      <c r="X221" s="25">
        <f t="shared" si="8"/>
        <v>0.51162790697674421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375</v>
      </c>
      <c r="E222" s="16" t="s">
        <v>228</v>
      </c>
      <c r="F222" s="16" t="s">
        <v>219</v>
      </c>
      <c r="G222" s="17" t="s">
        <v>272</v>
      </c>
      <c r="H222" s="17">
        <v>223</v>
      </c>
      <c r="I222" s="16" t="s">
        <v>412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/>
      <c r="P222" s="18"/>
      <c r="Q222" s="18"/>
      <c r="R222" s="18"/>
      <c r="S222" s="18"/>
      <c r="T222" s="18"/>
      <c r="U222" s="18"/>
      <c r="V222" s="23">
        <v>5</v>
      </c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375</v>
      </c>
      <c r="E223" s="16" t="s">
        <v>228</v>
      </c>
      <c r="F223" s="16" t="s">
        <v>219</v>
      </c>
      <c r="G223" s="17" t="s">
        <v>274</v>
      </c>
      <c r="H223" s="17">
        <v>224</v>
      </c>
      <c r="I223" s="16" t="s">
        <v>413</v>
      </c>
      <c r="J223" s="18">
        <v>8</v>
      </c>
      <c r="K223" s="18">
        <v>1</v>
      </c>
      <c r="L223" s="18">
        <v>10</v>
      </c>
      <c r="M223" s="18">
        <v>8</v>
      </c>
      <c r="N223" s="18">
        <v>4</v>
      </c>
      <c r="O223" s="18"/>
      <c r="P223" s="18"/>
      <c r="Q223" s="18"/>
      <c r="R223" s="18"/>
      <c r="S223" s="18"/>
      <c r="T223" s="18"/>
      <c r="U223" s="18"/>
      <c r="V223" s="23">
        <v>67.5</v>
      </c>
      <c r="W223" s="24">
        <f t="shared" si="7"/>
        <v>31</v>
      </c>
      <c r="X223" s="25">
        <f t="shared" si="8"/>
        <v>0.45925925925925926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375</v>
      </c>
      <c r="E224" s="16" t="s">
        <v>228</v>
      </c>
      <c r="F224" s="16" t="s">
        <v>219</v>
      </c>
      <c r="G224" s="17" t="s">
        <v>272</v>
      </c>
      <c r="H224" s="17">
        <v>225</v>
      </c>
      <c r="I224" s="16" t="s">
        <v>414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/>
      <c r="P224" s="18"/>
      <c r="Q224" s="18"/>
      <c r="R224" s="18"/>
      <c r="S224" s="18"/>
      <c r="T224" s="18"/>
      <c r="U224" s="18"/>
      <c r="V224" s="23">
        <v>1.5</v>
      </c>
      <c r="W224" s="24">
        <f t="shared" si="7"/>
        <v>5</v>
      </c>
      <c r="X224" s="25">
        <f t="shared" si="8"/>
        <v>3.3333333333333335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375</v>
      </c>
      <c r="E225" s="16" t="s">
        <v>228</v>
      </c>
      <c r="F225" s="16" t="s">
        <v>219</v>
      </c>
      <c r="G225" s="17" t="s">
        <v>272</v>
      </c>
      <c r="H225" s="17">
        <v>226</v>
      </c>
      <c r="I225" s="16" t="s">
        <v>415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/>
      <c r="P225" s="18"/>
      <c r="Q225" s="18"/>
      <c r="R225" s="18"/>
      <c r="S225" s="18"/>
      <c r="T225" s="18"/>
      <c r="U225" s="18"/>
      <c r="V225" s="23">
        <v>6.5</v>
      </c>
      <c r="W225" s="24">
        <f t="shared" si="7"/>
        <v>11</v>
      </c>
      <c r="X225" s="25">
        <f t="shared" si="8"/>
        <v>1.6923076923076923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375</v>
      </c>
      <c r="E226" s="16" t="s">
        <v>228</v>
      </c>
      <c r="F226" s="16" t="s">
        <v>219</v>
      </c>
      <c r="G226" s="17" t="s">
        <v>272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/>
      <c r="P226" s="18"/>
      <c r="Q226" s="18"/>
      <c r="R226" s="18"/>
      <c r="S226" s="18"/>
      <c r="T226" s="18"/>
      <c r="U226" s="18"/>
      <c r="V226" s="23">
        <v>15.5</v>
      </c>
      <c r="W226" s="24">
        <f t="shared" si="7"/>
        <v>1</v>
      </c>
      <c r="X226" s="25">
        <f t="shared" si="8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375</v>
      </c>
      <c r="E227" s="16" t="s">
        <v>228</v>
      </c>
      <c r="F227" s="16" t="s">
        <v>219</v>
      </c>
      <c r="G227" s="17" t="s">
        <v>274</v>
      </c>
      <c r="H227" s="17">
        <v>228</v>
      </c>
      <c r="I227" s="16" t="s">
        <v>416</v>
      </c>
      <c r="J227" s="18">
        <v>15</v>
      </c>
      <c r="K227" s="18">
        <v>21</v>
      </c>
      <c r="L227" s="18">
        <v>21</v>
      </c>
      <c r="M227" s="18">
        <v>12</v>
      </c>
      <c r="N227" s="18">
        <v>16</v>
      </c>
      <c r="O227" s="18"/>
      <c r="P227" s="18"/>
      <c r="Q227" s="18"/>
      <c r="R227" s="18"/>
      <c r="S227" s="18"/>
      <c r="T227" s="18"/>
      <c r="U227" s="18"/>
      <c r="V227" s="23">
        <v>79</v>
      </c>
      <c r="W227" s="24">
        <f t="shared" si="7"/>
        <v>85</v>
      </c>
      <c r="X227" s="25">
        <f t="shared" si="8"/>
        <v>1.0759493670886076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375</v>
      </c>
      <c r="E228" s="16" t="s">
        <v>228</v>
      </c>
      <c r="F228" s="16" t="s">
        <v>219</v>
      </c>
      <c r="G228" s="17" t="s">
        <v>272</v>
      </c>
      <c r="H228" s="17">
        <v>229</v>
      </c>
      <c r="I228" s="16" t="s">
        <v>417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/>
      <c r="P228" s="18"/>
      <c r="Q228" s="18"/>
      <c r="R228" s="18"/>
      <c r="S228" s="18"/>
      <c r="T228" s="18"/>
      <c r="U228" s="18"/>
      <c r="V228" s="23">
        <v>0.5</v>
      </c>
      <c r="W228" s="24">
        <f t="shared" si="7"/>
        <v>3</v>
      </c>
      <c r="X228" s="25">
        <f t="shared" si="8"/>
        <v>6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375</v>
      </c>
      <c r="E229" s="16" t="s">
        <v>228</v>
      </c>
      <c r="F229" s="16" t="s">
        <v>219</v>
      </c>
      <c r="G229" s="17" t="s">
        <v>272</v>
      </c>
      <c r="H229" s="17">
        <v>230</v>
      </c>
      <c r="I229" s="16" t="s">
        <v>418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/>
      <c r="P229" s="18"/>
      <c r="Q229" s="18"/>
      <c r="R229" s="18"/>
      <c r="S229" s="18"/>
      <c r="T229" s="18"/>
      <c r="U229" s="18"/>
      <c r="V229" s="23">
        <v>29.5</v>
      </c>
      <c r="W229" s="24">
        <f t="shared" si="7"/>
        <v>4</v>
      </c>
      <c r="X229" s="25">
        <f t="shared" si="8"/>
        <v>0.13559322033898305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375</v>
      </c>
      <c r="E230" s="16" t="s">
        <v>228</v>
      </c>
      <c r="F230" s="16" t="s">
        <v>219</v>
      </c>
      <c r="G230" s="17" t="s">
        <v>272</v>
      </c>
      <c r="H230" s="17">
        <v>231</v>
      </c>
      <c r="I230" s="16" t="s">
        <v>419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/>
      <c r="P230" s="18"/>
      <c r="Q230" s="18"/>
      <c r="R230" s="18"/>
      <c r="S230" s="18"/>
      <c r="T230" s="18"/>
      <c r="U230" s="18"/>
      <c r="V230" s="23">
        <v>7</v>
      </c>
      <c r="W230" s="24">
        <f t="shared" si="7"/>
        <v>1</v>
      </c>
      <c r="X230" s="25">
        <f t="shared" si="8"/>
        <v>0.14285714285714285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375</v>
      </c>
      <c r="E231" s="16" t="s">
        <v>228</v>
      </c>
      <c r="F231" s="16" t="s">
        <v>219</v>
      </c>
      <c r="G231" s="17" t="s">
        <v>274</v>
      </c>
      <c r="H231" s="17">
        <v>232</v>
      </c>
      <c r="I231" s="16" t="s">
        <v>420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/>
      <c r="P231" s="18"/>
      <c r="Q231" s="18"/>
      <c r="R231" s="18"/>
      <c r="S231" s="18"/>
      <c r="T231" s="18"/>
      <c r="U231" s="18"/>
      <c r="V231" s="23">
        <v>50</v>
      </c>
      <c r="W231" s="24">
        <f t="shared" si="7"/>
        <v>15</v>
      </c>
      <c r="X231" s="25">
        <f t="shared" si="8"/>
        <v>0.3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375</v>
      </c>
      <c r="E232" s="16" t="s">
        <v>228</v>
      </c>
      <c r="F232" s="16" t="s">
        <v>219</v>
      </c>
      <c r="G232" s="17" t="s">
        <v>272</v>
      </c>
      <c r="H232" s="17">
        <v>234</v>
      </c>
      <c r="I232" s="16" t="s">
        <v>421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/>
      <c r="P232" s="18"/>
      <c r="Q232" s="18"/>
      <c r="R232" s="18"/>
      <c r="S232" s="18"/>
      <c r="T232" s="18"/>
      <c r="U232" s="18"/>
      <c r="V232" s="23">
        <v>4</v>
      </c>
      <c r="W232" s="24">
        <f t="shared" si="7"/>
        <v>1</v>
      </c>
      <c r="X232" s="25">
        <f t="shared" si="8"/>
        <v>0.25</v>
      </c>
    </row>
    <row r="233" spans="1:24" s="22" customFormat="1" ht="9.6" x14ac:dyDescent="0.2">
      <c r="A233" s="16" t="s">
        <v>262</v>
      </c>
      <c r="B233" s="16" t="s">
        <v>16</v>
      </c>
      <c r="C233" s="17">
        <v>1391</v>
      </c>
      <c r="D233" s="16" t="s">
        <v>387</v>
      </c>
      <c r="E233" s="16" t="s">
        <v>262</v>
      </c>
      <c r="F233" s="16" t="s">
        <v>16</v>
      </c>
      <c r="G233" s="17" t="s">
        <v>288</v>
      </c>
      <c r="H233" s="17">
        <v>235</v>
      </c>
      <c r="I233" s="16" t="s">
        <v>422</v>
      </c>
      <c r="J233" s="18">
        <v>21</v>
      </c>
      <c r="K233" s="18">
        <v>14</v>
      </c>
      <c r="L233" s="18">
        <v>30</v>
      </c>
      <c r="M233" s="18">
        <v>10</v>
      </c>
      <c r="N233" s="18">
        <v>0</v>
      </c>
      <c r="O233" s="18"/>
      <c r="P233" s="18"/>
      <c r="Q233" s="18"/>
      <c r="R233" s="18"/>
      <c r="S233" s="18"/>
      <c r="T233" s="18"/>
      <c r="U233" s="18"/>
      <c r="V233" s="23">
        <v>116.5</v>
      </c>
      <c r="W233" s="24">
        <f t="shared" si="7"/>
        <v>75</v>
      </c>
      <c r="X233" s="25">
        <f t="shared" si="8"/>
        <v>0.64377682403433478</v>
      </c>
    </row>
    <row r="234" spans="1:24" s="22" customFormat="1" ht="9.6" x14ac:dyDescent="0.2">
      <c r="A234" s="16" t="s">
        <v>262</v>
      </c>
      <c r="B234" s="16" t="s">
        <v>16</v>
      </c>
      <c r="C234" s="17">
        <v>1391</v>
      </c>
      <c r="D234" s="16" t="s">
        <v>387</v>
      </c>
      <c r="E234" s="16" t="s">
        <v>262</v>
      </c>
      <c r="F234" s="16" t="s">
        <v>16</v>
      </c>
      <c r="G234" s="17" t="s">
        <v>272</v>
      </c>
      <c r="H234" s="17">
        <v>236</v>
      </c>
      <c r="I234" s="16" t="s">
        <v>423</v>
      </c>
      <c r="J234" s="18">
        <v>4</v>
      </c>
      <c r="K234" s="18">
        <v>4</v>
      </c>
      <c r="L234" s="18">
        <v>6</v>
      </c>
      <c r="M234" s="18">
        <v>1</v>
      </c>
      <c r="N234" s="18">
        <v>3</v>
      </c>
      <c r="O234" s="18"/>
      <c r="P234" s="18"/>
      <c r="Q234" s="18"/>
      <c r="R234" s="18"/>
      <c r="S234" s="18"/>
      <c r="T234" s="18"/>
      <c r="U234" s="18"/>
      <c r="V234" s="23">
        <v>25</v>
      </c>
      <c r="W234" s="24">
        <f t="shared" si="7"/>
        <v>18</v>
      </c>
      <c r="X234" s="25">
        <f t="shared" si="8"/>
        <v>0.72</v>
      </c>
    </row>
    <row r="235" spans="1:24" s="22" customFormat="1" ht="9.6" x14ac:dyDescent="0.2">
      <c r="A235" s="16" t="s">
        <v>262</v>
      </c>
      <c r="B235" s="16" t="s">
        <v>16</v>
      </c>
      <c r="C235" s="17">
        <v>1391</v>
      </c>
      <c r="D235" s="16" t="s">
        <v>387</v>
      </c>
      <c r="E235" s="16" t="s">
        <v>262</v>
      </c>
      <c r="F235" s="16" t="s">
        <v>16</v>
      </c>
      <c r="G235" s="17" t="s">
        <v>272</v>
      </c>
      <c r="H235" s="17">
        <v>237</v>
      </c>
      <c r="I235" s="16" t="s">
        <v>424</v>
      </c>
      <c r="J235" s="18">
        <v>4</v>
      </c>
      <c r="K235" s="18">
        <v>1</v>
      </c>
      <c r="L235" s="18">
        <v>4</v>
      </c>
      <c r="M235" s="18">
        <v>10</v>
      </c>
      <c r="N235" s="18">
        <v>0</v>
      </c>
      <c r="O235" s="18"/>
      <c r="P235" s="18"/>
      <c r="Q235" s="18"/>
      <c r="R235" s="18"/>
      <c r="S235" s="18"/>
      <c r="T235" s="18"/>
      <c r="U235" s="18"/>
      <c r="V235" s="23">
        <v>16.5</v>
      </c>
      <c r="W235" s="24">
        <f t="shared" si="7"/>
        <v>19</v>
      </c>
      <c r="X235" s="25">
        <f t="shared" si="8"/>
        <v>1.1515151515151516</v>
      </c>
    </row>
    <row r="236" spans="1:24" s="22" customFormat="1" ht="9.6" x14ac:dyDescent="0.2">
      <c r="A236" s="16" t="s">
        <v>262</v>
      </c>
      <c r="B236" s="16" t="s">
        <v>16</v>
      </c>
      <c r="C236" s="17">
        <v>1391</v>
      </c>
      <c r="D236" s="16" t="s">
        <v>387</v>
      </c>
      <c r="E236" s="16" t="s">
        <v>262</v>
      </c>
      <c r="F236" s="16" t="s">
        <v>16</v>
      </c>
      <c r="G236" s="17" t="s">
        <v>272</v>
      </c>
      <c r="H236" s="17">
        <v>238</v>
      </c>
      <c r="I236" s="16" t="s">
        <v>425</v>
      </c>
      <c r="J236" s="18">
        <v>1</v>
      </c>
      <c r="K236" s="18">
        <v>14</v>
      </c>
      <c r="L236" s="18">
        <v>7</v>
      </c>
      <c r="M236" s="18">
        <v>6</v>
      </c>
      <c r="N236" s="18">
        <v>0</v>
      </c>
      <c r="O236" s="18"/>
      <c r="P236" s="18"/>
      <c r="Q236" s="18"/>
      <c r="R236" s="18"/>
      <c r="S236" s="18"/>
      <c r="T236" s="18"/>
      <c r="U236" s="18"/>
      <c r="V236" s="23">
        <v>30</v>
      </c>
      <c r="W236" s="24">
        <f t="shared" si="7"/>
        <v>28</v>
      </c>
      <c r="X236" s="25">
        <f t="shared" si="8"/>
        <v>0.93333333333333335</v>
      </c>
    </row>
    <row r="237" spans="1:24" s="22" customFormat="1" ht="9.6" x14ac:dyDescent="0.2">
      <c r="A237" s="16" t="s">
        <v>262</v>
      </c>
      <c r="B237" s="16" t="s">
        <v>16</v>
      </c>
      <c r="C237" s="17">
        <v>1391</v>
      </c>
      <c r="D237" s="16" t="s">
        <v>387</v>
      </c>
      <c r="E237" s="16" t="s">
        <v>262</v>
      </c>
      <c r="F237" s="16" t="s">
        <v>16</v>
      </c>
      <c r="G237" s="17" t="s">
        <v>272</v>
      </c>
      <c r="H237" s="17">
        <v>239</v>
      </c>
      <c r="I237" s="16" t="s">
        <v>426</v>
      </c>
      <c r="J237" s="18">
        <v>2</v>
      </c>
      <c r="K237" s="18">
        <v>1</v>
      </c>
      <c r="L237" s="18">
        <v>3</v>
      </c>
      <c r="M237" s="18">
        <v>0</v>
      </c>
      <c r="N237" s="18">
        <v>1</v>
      </c>
      <c r="O237" s="18"/>
      <c r="P237" s="18"/>
      <c r="Q237" s="18"/>
      <c r="R237" s="18"/>
      <c r="S237" s="18"/>
      <c r="T237" s="18"/>
      <c r="U237" s="18"/>
      <c r="V237" s="23">
        <v>13.5</v>
      </c>
      <c r="W237" s="24">
        <f t="shared" si="7"/>
        <v>7</v>
      </c>
      <c r="X237" s="25">
        <f t="shared" si="8"/>
        <v>0.51851851851851849</v>
      </c>
    </row>
    <row r="238" spans="1:24" s="22" customFormat="1" ht="9.6" x14ac:dyDescent="0.2">
      <c r="A238" s="16" t="s">
        <v>262</v>
      </c>
      <c r="B238" s="16" t="s">
        <v>24</v>
      </c>
      <c r="C238" s="17">
        <v>1391</v>
      </c>
      <c r="D238" s="16" t="s">
        <v>387</v>
      </c>
      <c r="E238" s="16" t="s">
        <v>262</v>
      </c>
      <c r="F238" s="16" t="s">
        <v>24</v>
      </c>
      <c r="G238" s="17" t="s">
        <v>292</v>
      </c>
      <c r="H238" s="17">
        <v>240</v>
      </c>
      <c r="I238" s="16" t="s">
        <v>427</v>
      </c>
      <c r="J238" s="18">
        <v>12</v>
      </c>
      <c r="K238" s="18">
        <v>9</v>
      </c>
      <c r="L238" s="18">
        <v>23</v>
      </c>
      <c r="M238" s="18">
        <v>7</v>
      </c>
      <c r="N238" s="18">
        <v>0</v>
      </c>
      <c r="O238" s="18"/>
      <c r="P238" s="18"/>
      <c r="Q238" s="18"/>
      <c r="R238" s="18"/>
      <c r="S238" s="18"/>
      <c r="T238" s="18"/>
      <c r="U238" s="18"/>
      <c r="V238" s="23">
        <v>29</v>
      </c>
      <c r="W238" s="24">
        <f t="shared" si="7"/>
        <v>51</v>
      </c>
      <c r="X238" s="25">
        <f t="shared" si="8"/>
        <v>1.7586206896551724</v>
      </c>
    </row>
    <row r="239" spans="1:24" s="22" customFormat="1" ht="9.6" x14ac:dyDescent="0.2">
      <c r="A239" s="16" t="s">
        <v>262</v>
      </c>
      <c r="B239" s="16" t="s">
        <v>24</v>
      </c>
      <c r="C239" s="17">
        <v>1391</v>
      </c>
      <c r="D239" s="16" t="s">
        <v>387</v>
      </c>
      <c r="E239" s="16" t="s">
        <v>262</v>
      </c>
      <c r="F239" s="16" t="s">
        <v>24</v>
      </c>
      <c r="G239" s="17" t="s">
        <v>272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/>
      <c r="P239" s="18"/>
      <c r="Q239" s="18"/>
      <c r="R239" s="18"/>
      <c r="S239" s="18"/>
      <c r="T239" s="18"/>
      <c r="U239" s="18"/>
      <c r="V239" s="23">
        <v>13.5</v>
      </c>
      <c r="W239" s="24">
        <f t="shared" si="7"/>
        <v>0</v>
      </c>
      <c r="X239" s="25">
        <f t="shared" si="8"/>
        <v>0</v>
      </c>
    </row>
    <row r="240" spans="1:24" s="22" customFormat="1" ht="9.6" x14ac:dyDescent="0.2">
      <c r="A240" s="16" t="s">
        <v>262</v>
      </c>
      <c r="B240" s="16" t="s">
        <v>24</v>
      </c>
      <c r="C240" s="17">
        <v>1391</v>
      </c>
      <c r="D240" s="16" t="s">
        <v>387</v>
      </c>
      <c r="E240" s="16" t="s">
        <v>262</v>
      </c>
      <c r="F240" s="16" t="s">
        <v>24</v>
      </c>
      <c r="G240" s="17" t="s">
        <v>272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/>
      <c r="P240" s="18"/>
      <c r="Q240" s="18"/>
      <c r="R240" s="18"/>
      <c r="S240" s="18"/>
      <c r="T240" s="18"/>
      <c r="U240" s="18"/>
      <c r="V240" s="23">
        <v>38.5</v>
      </c>
      <c r="W240" s="24">
        <f t="shared" si="7"/>
        <v>0</v>
      </c>
      <c r="X240" s="25">
        <f t="shared" si="8"/>
        <v>0</v>
      </c>
    </row>
    <row r="241" spans="1:24" s="22" customFormat="1" ht="9.6" x14ac:dyDescent="0.2">
      <c r="A241" s="16" t="s">
        <v>262</v>
      </c>
      <c r="B241" s="16" t="s">
        <v>24</v>
      </c>
      <c r="C241" s="17">
        <v>1391</v>
      </c>
      <c r="D241" s="16" t="s">
        <v>387</v>
      </c>
      <c r="E241" s="16" t="s">
        <v>262</v>
      </c>
      <c r="F241" s="16" t="s">
        <v>24</v>
      </c>
      <c r="G241" s="17" t="s">
        <v>272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0</v>
      </c>
      <c r="N241" s="18">
        <v>0</v>
      </c>
      <c r="O241" s="18"/>
      <c r="P241" s="18"/>
      <c r="Q241" s="18"/>
      <c r="R241" s="18"/>
      <c r="S241" s="18"/>
      <c r="T241" s="18"/>
      <c r="U241" s="18"/>
      <c r="V241" s="23">
        <v>14.5</v>
      </c>
      <c r="W241" s="24">
        <f t="shared" si="7"/>
        <v>9</v>
      </c>
      <c r="X241" s="25">
        <f t="shared" si="8"/>
        <v>0.62068965517241381</v>
      </c>
    </row>
    <row r="242" spans="1:24" s="22" customFormat="1" ht="9.6" x14ac:dyDescent="0.2">
      <c r="A242" s="16" t="s">
        <v>262</v>
      </c>
      <c r="B242" s="16" t="s">
        <v>24</v>
      </c>
      <c r="C242" s="17">
        <v>1391</v>
      </c>
      <c r="D242" s="16" t="s">
        <v>387</v>
      </c>
      <c r="E242" s="16" t="s">
        <v>262</v>
      </c>
      <c r="F242" s="16" t="s">
        <v>24</v>
      </c>
      <c r="G242" s="17" t="s">
        <v>272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0</v>
      </c>
      <c r="O242" s="18"/>
      <c r="P242" s="18"/>
      <c r="Q242" s="18"/>
      <c r="R242" s="18"/>
      <c r="S242" s="18"/>
      <c r="T242" s="18"/>
      <c r="U242" s="18"/>
      <c r="V242" s="23">
        <v>12.5</v>
      </c>
      <c r="W242" s="24">
        <f t="shared" si="7"/>
        <v>3</v>
      </c>
      <c r="X242" s="25">
        <f t="shared" si="8"/>
        <v>0.24</v>
      </c>
    </row>
    <row r="243" spans="1:24" s="22" customFormat="1" ht="9.6" x14ac:dyDescent="0.2">
      <c r="A243" s="16" t="s">
        <v>262</v>
      </c>
      <c r="B243" s="16" t="s">
        <v>24</v>
      </c>
      <c r="C243" s="17">
        <v>1391</v>
      </c>
      <c r="D243" s="16" t="s">
        <v>387</v>
      </c>
      <c r="E243" s="16" t="s">
        <v>262</v>
      </c>
      <c r="F243" s="16" t="s">
        <v>16</v>
      </c>
      <c r="G243" s="17" t="s">
        <v>272</v>
      </c>
      <c r="H243" s="17">
        <v>245</v>
      </c>
      <c r="I243" s="16" t="s">
        <v>428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/>
      <c r="P243" s="18"/>
      <c r="Q243" s="18"/>
      <c r="R243" s="18"/>
      <c r="S243" s="18"/>
      <c r="T243" s="18"/>
      <c r="U243" s="18"/>
      <c r="V243" s="23">
        <v>2</v>
      </c>
      <c r="W243" s="24">
        <f t="shared" si="7"/>
        <v>0</v>
      </c>
      <c r="X243" s="25">
        <f t="shared" si="8"/>
        <v>0</v>
      </c>
    </row>
    <row r="244" spans="1:24" s="22" customFormat="1" ht="9.6" x14ac:dyDescent="0.2">
      <c r="A244" s="16" t="s">
        <v>262</v>
      </c>
      <c r="B244" s="16" t="s">
        <v>69</v>
      </c>
      <c r="C244" s="17">
        <v>1391</v>
      </c>
      <c r="D244" s="16" t="s">
        <v>387</v>
      </c>
      <c r="E244" s="16" t="s">
        <v>262</v>
      </c>
      <c r="F244" s="16" t="s">
        <v>69</v>
      </c>
      <c r="G244" s="17" t="s">
        <v>274</v>
      </c>
      <c r="H244" s="17">
        <v>246</v>
      </c>
      <c r="I244" s="16" t="s">
        <v>429</v>
      </c>
      <c r="J244" s="18">
        <v>5</v>
      </c>
      <c r="K244" s="18">
        <v>8</v>
      </c>
      <c r="L244" s="18">
        <v>6</v>
      </c>
      <c r="M244" s="18">
        <v>2</v>
      </c>
      <c r="N244" s="18">
        <v>4</v>
      </c>
      <c r="O244" s="18"/>
      <c r="P244" s="18"/>
      <c r="Q244" s="18"/>
      <c r="R244" s="18"/>
      <c r="S244" s="18"/>
      <c r="T244" s="18"/>
      <c r="U244" s="18"/>
      <c r="V244" s="23">
        <v>60</v>
      </c>
      <c r="W244" s="24">
        <f t="shared" si="7"/>
        <v>25</v>
      </c>
      <c r="X244" s="25">
        <f t="shared" si="8"/>
        <v>0.41666666666666669</v>
      </c>
    </row>
    <row r="245" spans="1:24" s="22" customFormat="1" ht="9.6" x14ac:dyDescent="0.2">
      <c r="A245" s="16" t="s">
        <v>262</v>
      </c>
      <c r="B245" s="16" t="s">
        <v>69</v>
      </c>
      <c r="C245" s="17">
        <v>1391</v>
      </c>
      <c r="D245" s="16" t="s">
        <v>387</v>
      </c>
      <c r="E245" s="16" t="s">
        <v>262</v>
      </c>
      <c r="F245" s="16" t="s">
        <v>69</v>
      </c>
      <c r="G245" s="17" t="s">
        <v>272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1</v>
      </c>
      <c r="N245" s="18">
        <v>0</v>
      </c>
      <c r="O245" s="18"/>
      <c r="P245" s="18"/>
      <c r="Q245" s="18"/>
      <c r="R245" s="18"/>
      <c r="S245" s="18"/>
      <c r="T245" s="18"/>
      <c r="U245" s="18"/>
      <c r="V245" s="23">
        <v>9.5</v>
      </c>
      <c r="W245" s="24">
        <f t="shared" si="7"/>
        <v>17</v>
      </c>
      <c r="X245" s="25">
        <f t="shared" si="8"/>
        <v>1.7894736842105263</v>
      </c>
    </row>
    <row r="246" spans="1:24" s="22" customFormat="1" ht="9.6" x14ac:dyDescent="0.2">
      <c r="A246" s="16" t="s">
        <v>262</v>
      </c>
      <c r="B246" s="16" t="s">
        <v>69</v>
      </c>
      <c r="C246" s="17">
        <v>1391</v>
      </c>
      <c r="D246" s="16" t="s">
        <v>387</v>
      </c>
      <c r="E246" s="16" t="s">
        <v>262</v>
      </c>
      <c r="F246" s="16" t="s">
        <v>69</v>
      </c>
      <c r="G246" s="17" t="s">
        <v>272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/>
      <c r="P246" s="18"/>
      <c r="Q246" s="18"/>
      <c r="R246" s="18"/>
      <c r="S246" s="18"/>
      <c r="T246" s="18"/>
      <c r="U246" s="18"/>
      <c r="V246" s="23">
        <v>14</v>
      </c>
      <c r="W246" s="24">
        <f t="shared" si="7"/>
        <v>18</v>
      </c>
      <c r="X246" s="25">
        <f t="shared" si="8"/>
        <v>1.2857142857142858</v>
      </c>
    </row>
    <row r="247" spans="1:24" s="22" customFormat="1" ht="9.6" x14ac:dyDescent="0.2">
      <c r="A247" s="16" t="s">
        <v>262</v>
      </c>
      <c r="B247" s="16" t="s">
        <v>69</v>
      </c>
      <c r="C247" s="17">
        <v>1391</v>
      </c>
      <c r="D247" s="16" t="s">
        <v>387</v>
      </c>
      <c r="E247" s="16" t="s">
        <v>262</v>
      </c>
      <c r="F247" s="16" t="s">
        <v>69</v>
      </c>
      <c r="G247" s="17" t="s">
        <v>292</v>
      </c>
      <c r="H247" s="17">
        <v>249</v>
      </c>
      <c r="I247" s="16" t="s">
        <v>75</v>
      </c>
      <c r="J247" s="18">
        <v>16</v>
      </c>
      <c r="K247" s="18">
        <v>1</v>
      </c>
      <c r="L247" s="18">
        <v>2</v>
      </c>
      <c r="M247" s="18">
        <v>2</v>
      </c>
      <c r="N247" s="18">
        <v>0</v>
      </c>
      <c r="O247" s="18"/>
      <c r="P247" s="18"/>
      <c r="Q247" s="18"/>
      <c r="R247" s="18"/>
      <c r="S247" s="18"/>
      <c r="T247" s="18"/>
      <c r="U247" s="18"/>
      <c r="V247" s="23">
        <v>75.5</v>
      </c>
      <c r="W247" s="24">
        <f t="shared" si="7"/>
        <v>21</v>
      </c>
      <c r="X247" s="25">
        <f t="shared" si="8"/>
        <v>0.27814569536423839</v>
      </c>
    </row>
    <row r="248" spans="1:24" s="22" customFormat="1" ht="9.6" x14ac:dyDescent="0.2">
      <c r="A248" s="16" t="s">
        <v>262</v>
      </c>
      <c r="B248" s="16" t="s">
        <v>69</v>
      </c>
      <c r="C248" s="17">
        <v>1391</v>
      </c>
      <c r="D248" s="16" t="s">
        <v>387</v>
      </c>
      <c r="E248" s="16" t="s">
        <v>262</v>
      </c>
      <c r="F248" s="16" t="s">
        <v>69</v>
      </c>
      <c r="G248" s="17" t="s">
        <v>292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7</v>
      </c>
      <c r="N248" s="18">
        <v>0</v>
      </c>
      <c r="O248" s="18"/>
      <c r="P248" s="18"/>
      <c r="Q248" s="18"/>
      <c r="R248" s="18"/>
      <c r="S248" s="18"/>
      <c r="T248" s="18"/>
      <c r="U248" s="18"/>
      <c r="V248" s="23">
        <v>25.5</v>
      </c>
      <c r="W248" s="24">
        <f t="shared" si="7"/>
        <v>19</v>
      </c>
      <c r="X248" s="25">
        <f t="shared" si="8"/>
        <v>0.74509803921568629</v>
      </c>
    </row>
    <row r="249" spans="1:24" s="22" customFormat="1" ht="9.6" x14ac:dyDescent="0.2">
      <c r="A249" s="16" t="s">
        <v>262</v>
      </c>
      <c r="B249" s="16" t="s">
        <v>91</v>
      </c>
      <c r="C249" s="17">
        <v>1391</v>
      </c>
      <c r="D249" s="16" t="s">
        <v>387</v>
      </c>
      <c r="E249" s="16" t="s">
        <v>262</v>
      </c>
      <c r="F249" s="16" t="s">
        <v>91</v>
      </c>
      <c r="G249" s="17" t="s">
        <v>292</v>
      </c>
      <c r="H249" s="17">
        <v>251</v>
      </c>
      <c r="I249" s="16" t="s">
        <v>430</v>
      </c>
      <c r="J249" s="18">
        <v>1</v>
      </c>
      <c r="K249" s="18">
        <v>1</v>
      </c>
      <c r="L249" s="18">
        <v>3</v>
      </c>
      <c r="M249" s="18">
        <v>14</v>
      </c>
      <c r="N249" s="18">
        <v>1</v>
      </c>
      <c r="O249" s="18"/>
      <c r="P249" s="18"/>
      <c r="Q249" s="18"/>
      <c r="R249" s="18"/>
      <c r="S249" s="18"/>
      <c r="T249" s="18"/>
      <c r="U249" s="18"/>
      <c r="V249" s="23">
        <v>33.5</v>
      </c>
      <c r="W249" s="24">
        <f t="shared" si="7"/>
        <v>20</v>
      </c>
      <c r="X249" s="25">
        <f t="shared" si="8"/>
        <v>0.59701492537313428</v>
      </c>
    </row>
    <row r="250" spans="1:24" s="22" customFormat="1" ht="9.6" x14ac:dyDescent="0.2">
      <c r="A250" s="16" t="s">
        <v>262</v>
      </c>
      <c r="B250" s="16" t="s">
        <v>91</v>
      </c>
      <c r="C250" s="17">
        <v>1391</v>
      </c>
      <c r="D250" s="16" t="s">
        <v>387</v>
      </c>
      <c r="E250" s="16" t="s">
        <v>262</v>
      </c>
      <c r="F250" s="16" t="s">
        <v>91</v>
      </c>
      <c r="G250" s="17" t="s">
        <v>272</v>
      </c>
      <c r="H250" s="17">
        <v>252</v>
      </c>
      <c r="I250" s="16" t="s">
        <v>431</v>
      </c>
      <c r="J250" s="18">
        <v>1</v>
      </c>
      <c r="K250" s="18">
        <v>4</v>
      </c>
      <c r="L250" s="18">
        <v>12</v>
      </c>
      <c r="M250" s="18">
        <v>9</v>
      </c>
      <c r="N250" s="18">
        <v>4</v>
      </c>
      <c r="O250" s="18"/>
      <c r="P250" s="18"/>
      <c r="Q250" s="18"/>
      <c r="R250" s="18"/>
      <c r="S250" s="18"/>
      <c r="T250" s="18"/>
      <c r="U250" s="18"/>
      <c r="V250" s="23">
        <v>34.5</v>
      </c>
      <c r="W250" s="24">
        <f t="shared" si="7"/>
        <v>30</v>
      </c>
      <c r="X250" s="25">
        <f t="shared" si="8"/>
        <v>0.86956521739130432</v>
      </c>
    </row>
    <row r="251" spans="1:24" s="22" customFormat="1" ht="9.6" x14ac:dyDescent="0.2">
      <c r="A251" s="16" t="s">
        <v>262</v>
      </c>
      <c r="B251" s="16" t="s">
        <v>91</v>
      </c>
      <c r="C251" s="17">
        <v>1391</v>
      </c>
      <c r="D251" s="16" t="s">
        <v>387</v>
      </c>
      <c r="E251" s="16" t="s">
        <v>262</v>
      </c>
      <c r="F251" s="16" t="s">
        <v>91</v>
      </c>
      <c r="G251" s="17" t="s">
        <v>272</v>
      </c>
      <c r="H251" s="17">
        <v>253</v>
      </c>
      <c r="I251" s="16" t="s">
        <v>96</v>
      </c>
      <c r="J251" s="18">
        <v>0</v>
      </c>
      <c r="K251" s="18">
        <v>0</v>
      </c>
      <c r="L251" s="18">
        <v>1</v>
      </c>
      <c r="M251" s="18">
        <v>0</v>
      </c>
      <c r="N251" s="18">
        <v>0</v>
      </c>
      <c r="O251" s="18"/>
      <c r="P251" s="18"/>
      <c r="Q251" s="18"/>
      <c r="R251" s="18"/>
      <c r="S251" s="18"/>
      <c r="T251" s="18"/>
      <c r="U251" s="18"/>
      <c r="V251" s="23">
        <v>6.5</v>
      </c>
      <c r="W251" s="24">
        <f t="shared" si="7"/>
        <v>1</v>
      </c>
      <c r="X251" s="25">
        <f t="shared" si="8"/>
        <v>0.15384615384615385</v>
      </c>
    </row>
    <row r="252" spans="1:24" s="22" customFormat="1" ht="9.6" x14ac:dyDescent="0.2">
      <c r="A252" s="16" t="s">
        <v>262</v>
      </c>
      <c r="B252" s="16" t="s">
        <v>91</v>
      </c>
      <c r="C252" s="17">
        <v>1391</v>
      </c>
      <c r="D252" s="16" t="s">
        <v>387</v>
      </c>
      <c r="E252" s="16" t="s">
        <v>262</v>
      </c>
      <c r="F252" s="16" t="s">
        <v>91</v>
      </c>
      <c r="G252" s="17" t="s">
        <v>272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</v>
      </c>
      <c r="O252" s="18"/>
      <c r="P252" s="18"/>
      <c r="Q252" s="18"/>
      <c r="R252" s="18"/>
      <c r="S252" s="18"/>
      <c r="T252" s="18"/>
      <c r="U252" s="18"/>
      <c r="V252" s="23">
        <v>19.5</v>
      </c>
      <c r="W252" s="24">
        <f t="shared" si="7"/>
        <v>33</v>
      </c>
      <c r="X252" s="25">
        <f t="shared" si="8"/>
        <v>1.6923076923076923</v>
      </c>
    </row>
    <row r="253" spans="1:24" s="22" customFormat="1" ht="9.6" x14ac:dyDescent="0.2">
      <c r="A253" s="16" t="s">
        <v>262</v>
      </c>
      <c r="B253" s="16" t="s">
        <v>91</v>
      </c>
      <c r="C253" s="17">
        <v>1391</v>
      </c>
      <c r="D253" s="16" t="s">
        <v>387</v>
      </c>
      <c r="E253" s="16" t="s">
        <v>262</v>
      </c>
      <c r="F253" s="16" t="s">
        <v>91</v>
      </c>
      <c r="G253" s="17" t="s">
        <v>272</v>
      </c>
      <c r="H253" s="17">
        <v>255</v>
      </c>
      <c r="I253" s="16" t="s">
        <v>432</v>
      </c>
      <c r="J253" s="18">
        <v>6</v>
      </c>
      <c r="K253" s="18">
        <v>5</v>
      </c>
      <c r="L253" s="18">
        <v>54</v>
      </c>
      <c r="M253" s="18">
        <v>3</v>
      </c>
      <c r="N253" s="18">
        <v>10</v>
      </c>
      <c r="O253" s="18"/>
      <c r="P253" s="18"/>
      <c r="Q253" s="18"/>
      <c r="R253" s="18"/>
      <c r="S253" s="18"/>
      <c r="T253" s="18"/>
      <c r="U253" s="18"/>
      <c r="V253" s="23">
        <v>27.5</v>
      </c>
      <c r="W253" s="24">
        <f t="shared" si="7"/>
        <v>78</v>
      </c>
      <c r="X253" s="25">
        <f t="shared" si="8"/>
        <v>2.8363636363636364</v>
      </c>
    </row>
    <row r="254" spans="1:24" s="22" customFormat="1" ht="9.6" x14ac:dyDescent="0.2">
      <c r="A254" s="16" t="s">
        <v>262</v>
      </c>
      <c r="B254" s="16" t="s">
        <v>91</v>
      </c>
      <c r="C254" s="17">
        <v>1391</v>
      </c>
      <c r="D254" s="16" t="s">
        <v>387</v>
      </c>
      <c r="E254" s="16" t="s">
        <v>262</v>
      </c>
      <c r="F254" s="16" t="s">
        <v>91</v>
      </c>
      <c r="G254" s="17" t="s">
        <v>272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/>
      <c r="P254" s="18"/>
      <c r="Q254" s="18"/>
      <c r="R254" s="18"/>
      <c r="S254" s="18"/>
      <c r="T254" s="18"/>
      <c r="U254" s="18"/>
      <c r="V254" s="23">
        <v>6</v>
      </c>
      <c r="W254" s="24">
        <f t="shared" si="7"/>
        <v>7</v>
      </c>
      <c r="X254" s="25">
        <f t="shared" si="8"/>
        <v>1.1666666666666667</v>
      </c>
    </row>
    <row r="255" spans="1:24" s="22" customFormat="1" ht="9.6" x14ac:dyDescent="0.2">
      <c r="A255" s="16" t="s">
        <v>262</v>
      </c>
      <c r="B255" s="16" t="s">
        <v>91</v>
      </c>
      <c r="C255" s="17">
        <v>1391</v>
      </c>
      <c r="D255" s="16" t="s">
        <v>387</v>
      </c>
      <c r="E255" s="16" t="s">
        <v>262</v>
      </c>
      <c r="F255" s="16" t="s">
        <v>91</v>
      </c>
      <c r="G255" s="17" t="s">
        <v>272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2</v>
      </c>
      <c r="N255" s="18">
        <v>23</v>
      </c>
      <c r="O255" s="18"/>
      <c r="P255" s="18"/>
      <c r="Q255" s="18"/>
      <c r="R255" s="18"/>
      <c r="S255" s="18"/>
      <c r="T255" s="18"/>
      <c r="U255" s="18"/>
      <c r="V255" s="23">
        <v>5.5</v>
      </c>
      <c r="W255" s="24">
        <f t="shared" si="7"/>
        <v>58</v>
      </c>
      <c r="X255" s="25">
        <f t="shared" si="8"/>
        <v>10.545454545454545</v>
      </c>
    </row>
    <row r="256" spans="1:24" s="22" customFormat="1" ht="9.6" x14ac:dyDescent="0.2">
      <c r="A256" s="16" t="s">
        <v>262</v>
      </c>
      <c r="B256" s="16" t="s">
        <v>10</v>
      </c>
      <c r="C256" s="17">
        <v>1391</v>
      </c>
      <c r="D256" s="16" t="s">
        <v>387</v>
      </c>
      <c r="E256" s="16" t="s">
        <v>262</v>
      </c>
      <c r="F256" s="16" t="s">
        <v>10</v>
      </c>
      <c r="G256" s="17" t="s">
        <v>288</v>
      </c>
      <c r="H256" s="17">
        <v>258</v>
      </c>
      <c r="I256" s="16" t="s">
        <v>9</v>
      </c>
      <c r="J256" s="18">
        <v>5</v>
      </c>
      <c r="K256" s="18">
        <v>1</v>
      </c>
      <c r="L256" s="18">
        <v>26</v>
      </c>
      <c r="M256" s="18">
        <v>10</v>
      </c>
      <c r="N256" s="18">
        <v>0</v>
      </c>
      <c r="O256" s="18"/>
      <c r="P256" s="18"/>
      <c r="Q256" s="18"/>
      <c r="R256" s="18"/>
      <c r="S256" s="18"/>
      <c r="T256" s="18"/>
      <c r="U256" s="18"/>
      <c r="V256" s="23">
        <v>54.5</v>
      </c>
      <c r="W256" s="24">
        <f t="shared" si="7"/>
        <v>42</v>
      </c>
      <c r="X256" s="25">
        <f t="shared" si="8"/>
        <v>0.77064220183486243</v>
      </c>
    </row>
    <row r="257" spans="1:24" s="22" customFormat="1" ht="9.6" x14ac:dyDescent="0.2">
      <c r="A257" s="16" t="s">
        <v>262</v>
      </c>
      <c r="B257" s="16" t="s">
        <v>10</v>
      </c>
      <c r="C257" s="17">
        <v>1391</v>
      </c>
      <c r="D257" s="16" t="s">
        <v>387</v>
      </c>
      <c r="E257" s="16" t="s">
        <v>262</v>
      </c>
      <c r="F257" s="16" t="s">
        <v>10</v>
      </c>
      <c r="G257" s="17" t="s">
        <v>272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36</v>
      </c>
      <c r="M257" s="18">
        <v>0</v>
      </c>
      <c r="N257" s="18">
        <v>0</v>
      </c>
      <c r="O257" s="18"/>
      <c r="P257" s="18"/>
      <c r="Q257" s="18"/>
      <c r="R257" s="18"/>
      <c r="S257" s="18"/>
      <c r="T257" s="18"/>
      <c r="U257" s="18"/>
      <c r="V257" s="23">
        <v>31</v>
      </c>
      <c r="W257" s="24">
        <f t="shared" si="7"/>
        <v>54</v>
      </c>
      <c r="X257" s="25">
        <f t="shared" si="8"/>
        <v>1.7419354838709677</v>
      </c>
    </row>
    <row r="258" spans="1:24" s="22" customFormat="1" ht="9.6" x14ac:dyDescent="0.2">
      <c r="A258" s="16" t="s">
        <v>262</v>
      </c>
      <c r="B258" s="16" t="s">
        <v>10</v>
      </c>
      <c r="C258" s="17">
        <v>1391</v>
      </c>
      <c r="D258" s="16" t="s">
        <v>387</v>
      </c>
      <c r="E258" s="16" t="s">
        <v>262</v>
      </c>
      <c r="F258" s="16" t="s">
        <v>10</v>
      </c>
      <c r="G258" s="17" t="s">
        <v>292</v>
      </c>
      <c r="H258" s="17">
        <v>260</v>
      </c>
      <c r="I258" s="16" t="s">
        <v>433</v>
      </c>
      <c r="J258" s="18">
        <v>4</v>
      </c>
      <c r="K258" s="18">
        <v>5</v>
      </c>
      <c r="L258" s="18">
        <v>13</v>
      </c>
      <c r="M258" s="18">
        <v>19</v>
      </c>
      <c r="N258" s="18">
        <v>0</v>
      </c>
      <c r="O258" s="18"/>
      <c r="P258" s="18"/>
      <c r="Q258" s="18"/>
      <c r="R258" s="18"/>
      <c r="S258" s="18"/>
      <c r="T258" s="18"/>
      <c r="U258" s="18"/>
      <c r="V258" s="23">
        <v>19</v>
      </c>
      <c r="W258" s="24">
        <f t="shared" si="7"/>
        <v>41</v>
      </c>
      <c r="X258" s="25">
        <f t="shared" si="8"/>
        <v>2.1578947368421053</v>
      </c>
    </row>
    <row r="259" spans="1:24" s="22" customFormat="1" ht="9.6" x14ac:dyDescent="0.2">
      <c r="A259" s="16" t="s">
        <v>262</v>
      </c>
      <c r="B259" s="16" t="s">
        <v>118</v>
      </c>
      <c r="C259" s="17">
        <v>1391</v>
      </c>
      <c r="D259" s="16" t="s">
        <v>387</v>
      </c>
      <c r="E259" s="16" t="s">
        <v>262</v>
      </c>
      <c r="F259" s="16" t="s">
        <v>118</v>
      </c>
      <c r="G259" s="17" t="s">
        <v>292</v>
      </c>
      <c r="H259" s="17">
        <v>261</v>
      </c>
      <c r="I259" s="16" t="s">
        <v>434</v>
      </c>
      <c r="J259" s="18">
        <v>5</v>
      </c>
      <c r="K259" s="18">
        <v>4</v>
      </c>
      <c r="L259" s="18">
        <v>9</v>
      </c>
      <c r="M259" s="18">
        <v>2</v>
      </c>
      <c r="N259" s="18">
        <v>0</v>
      </c>
      <c r="O259" s="18"/>
      <c r="P259" s="18"/>
      <c r="Q259" s="18"/>
      <c r="R259" s="18"/>
      <c r="S259" s="18"/>
      <c r="T259" s="18"/>
      <c r="U259" s="18"/>
      <c r="V259" s="23">
        <v>51.5</v>
      </c>
      <c r="W259" s="24">
        <f t="shared" si="7"/>
        <v>20</v>
      </c>
      <c r="X259" s="25">
        <f t="shared" si="8"/>
        <v>0.38834951456310679</v>
      </c>
    </row>
    <row r="260" spans="1:24" s="22" customFormat="1" ht="9.6" x14ac:dyDescent="0.2">
      <c r="A260" s="16" t="s">
        <v>262</v>
      </c>
      <c r="B260" s="16" t="s">
        <v>118</v>
      </c>
      <c r="C260" s="17">
        <v>1391</v>
      </c>
      <c r="D260" s="16" t="s">
        <v>387</v>
      </c>
      <c r="E260" s="16" t="s">
        <v>262</v>
      </c>
      <c r="F260" s="16" t="s">
        <v>118</v>
      </c>
      <c r="G260" s="17" t="s">
        <v>292</v>
      </c>
      <c r="H260" s="17">
        <v>262</v>
      </c>
      <c r="I260" s="16" t="s">
        <v>435</v>
      </c>
      <c r="J260" s="18">
        <v>0</v>
      </c>
      <c r="K260" s="18">
        <v>0</v>
      </c>
      <c r="L260" s="18">
        <v>26</v>
      </c>
      <c r="M260" s="18">
        <v>0</v>
      </c>
      <c r="N260" s="18">
        <v>0</v>
      </c>
      <c r="O260" s="18"/>
      <c r="P260" s="18"/>
      <c r="Q260" s="18"/>
      <c r="R260" s="18"/>
      <c r="S260" s="18"/>
      <c r="T260" s="18"/>
      <c r="U260" s="18"/>
      <c r="V260" s="23">
        <v>12</v>
      </c>
      <c r="W260" s="24">
        <f t="shared" si="7"/>
        <v>26</v>
      </c>
      <c r="X260" s="25">
        <f t="shared" si="8"/>
        <v>2.1666666666666665</v>
      </c>
    </row>
    <row r="261" spans="1:24" s="22" customFormat="1" ht="9.6" x14ac:dyDescent="0.2">
      <c r="A261" s="16" t="s">
        <v>262</v>
      </c>
      <c r="B261" s="16" t="s">
        <v>10</v>
      </c>
      <c r="C261" s="17">
        <v>1391</v>
      </c>
      <c r="D261" s="16" t="s">
        <v>387</v>
      </c>
      <c r="E261" s="16" t="s">
        <v>262</v>
      </c>
      <c r="F261" s="16" t="s">
        <v>10</v>
      </c>
      <c r="G261" s="17" t="s">
        <v>272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10</v>
      </c>
      <c r="N261" s="18">
        <v>0</v>
      </c>
      <c r="O261" s="18"/>
      <c r="P261" s="18"/>
      <c r="Q261" s="18"/>
      <c r="R261" s="18"/>
      <c r="S261" s="18"/>
      <c r="T261" s="18"/>
      <c r="U261" s="18"/>
      <c r="V261" s="23">
        <v>54.5</v>
      </c>
      <c r="W261" s="24">
        <f t="shared" si="7"/>
        <v>22</v>
      </c>
      <c r="X261" s="25">
        <f t="shared" si="8"/>
        <v>0.40366972477064222</v>
      </c>
    </row>
    <row r="262" spans="1:24" s="22" customFormat="1" ht="9.6" x14ac:dyDescent="0.2">
      <c r="A262" s="16" t="s">
        <v>262</v>
      </c>
      <c r="B262" s="16" t="s">
        <v>10</v>
      </c>
      <c r="C262" s="17">
        <v>1391</v>
      </c>
      <c r="D262" s="16" t="s">
        <v>387</v>
      </c>
      <c r="E262" s="16" t="s">
        <v>262</v>
      </c>
      <c r="F262" s="16" t="s">
        <v>10</v>
      </c>
      <c r="G262" s="17" t="s">
        <v>292</v>
      </c>
      <c r="H262" s="17">
        <v>264</v>
      </c>
      <c r="I262" s="16" t="s">
        <v>436</v>
      </c>
      <c r="J262" s="18">
        <v>1</v>
      </c>
      <c r="K262" s="18">
        <v>0</v>
      </c>
      <c r="L262" s="18">
        <v>1</v>
      </c>
      <c r="M262" s="18">
        <v>14</v>
      </c>
      <c r="N262" s="18">
        <v>0</v>
      </c>
      <c r="O262" s="18"/>
      <c r="P262" s="18"/>
      <c r="Q262" s="18"/>
      <c r="R262" s="18"/>
      <c r="S262" s="18"/>
      <c r="T262" s="18"/>
      <c r="U262" s="18"/>
      <c r="V262" s="23">
        <v>16.5</v>
      </c>
      <c r="W262" s="24">
        <f t="shared" ref="W262:W325" si="9">SUM(J262:U262)</f>
        <v>16</v>
      </c>
      <c r="X262" s="25">
        <f t="shared" ref="X262:X325" si="10">IFERROR(W262/V262,0)</f>
        <v>0.96969696969696972</v>
      </c>
    </row>
    <row r="263" spans="1:24" s="22" customFormat="1" ht="9.6" x14ac:dyDescent="0.2">
      <c r="A263" s="16" t="s">
        <v>262</v>
      </c>
      <c r="B263" s="16" t="s">
        <v>10</v>
      </c>
      <c r="C263" s="17">
        <v>1391</v>
      </c>
      <c r="D263" s="16" t="s">
        <v>387</v>
      </c>
      <c r="E263" s="16" t="s">
        <v>262</v>
      </c>
      <c r="F263" s="16" t="s">
        <v>10</v>
      </c>
      <c r="G263" s="17" t="s">
        <v>272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0</v>
      </c>
      <c r="O263" s="18"/>
      <c r="P263" s="18"/>
      <c r="Q263" s="18"/>
      <c r="R263" s="18"/>
      <c r="S263" s="18"/>
      <c r="T263" s="18"/>
      <c r="U263" s="18"/>
      <c r="V263" s="23">
        <v>55</v>
      </c>
      <c r="W263" s="24">
        <f t="shared" si="9"/>
        <v>15</v>
      </c>
      <c r="X263" s="25">
        <f t="shared" si="10"/>
        <v>0.27272727272727271</v>
      </c>
    </row>
    <row r="264" spans="1:24" s="22" customFormat="1" ht="9.6" x14ac:dyDescent="0.2">
      <c r="A264" s="16" t="s">
        <v>262</v>
      </c>
      <c r="B264" s="16" t="s">
        <v>118</v>
      </c>
      <c r="C264" s="17">
        <v>1391</v>
      </c>
      <c r="D264" s="16" t="s">
        <v>387</v>
      </c>
      <c r="E264" s="16" t="s">
        <v>262</v>
      </c>
      <c r="F264" s="16" t="s">
        <v>118</v>
      </c>
      <c r="G264" s="17" t="s">
        <v>272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20</v>
      </c>
      <c r="N264" s="18">
        <v>0</v>
      </c>
      <c r="O264" s="18"/>
      <c r="P264" s="18"/>
      <c r="Q264" s="18"/>
      <c r="R264" s="18"/>
      <c r="S264" s="18"/>
      <c r="T264" s="18"/>
      <c r="U264" s="18"/>
      <c r="V264" s="23">
        <v>76</v>
      </c>
      <c r="W264" s="24">
        <f t="shared" si="9"/>
        <v>45</v>
      </c>
      <c r="X264" s="25">
        <f t="shared" si="10"/>
        <v>0.59210526315789469</v>
      </c>
    </row>
    <row r="265" spans="1:24" s="22" customFormat="1" ht="9.6" x14ac:dyDescent="0.2">
      <c r="A265" s="16" t="s">
        <v>262</v>
      </c>
      <c r="B265" s="16" t="s">
        <v>118</v>
      </c>
      <c r="C265" s="17">
        <v>1391</v>
      </c>
      <c r="D265" s="16" t="s">
        <v>387</v>
      </c>
      <c r="E265" s="16" t="s">
        <v>262</v>
      </c>
      <c r="F265" s="16" t="s">
        <v>118</v>
      </c>
      <c r="G265" s="17" t="s">
        <v>292</v>
      </c>
      <c r="H265" s="17">
        <v>267</v>
      </c>
      <c r="I265" s="16" t="s">
        <v>437</v>
      </c>
      <c r="J265" s="18">
        <v>2</v>
      </c>
      <c r="K265" s="18">
        <v>10</v>
      </c>
      <c r="L265" s="18">
        <v>2</v>
      </c>
      <c r="M265" s="18">
        <v>0</v>
      </c>
      <c r="N265" s="18">
        <v>0</v>
      </c>
      <c r="O265" s="18"/>
      <c r="P265" s="18"/>
      <c r="Q265" s="18"/>
      <c r="R265" s="18"/>
      <c r="S265" s="18"/>
      <c r="T265" s="18"/>
      <c r="U265" s="18"/>
      <c r="V265" s="23">
        <v>21.5</v>
      </c>
      <c r="W265" s="24">
        <f t="shared" si="9"/>
        <v>14</v>
      </c>
      <c r="X265" s="25">
        <f t="shared" si="10"/>
        <v>0.65116279069767447</v>
      </c>
    </row>
    <row r="266" spans="1:24" s="22" customFormat="1" ht="9.6" x14ac:dyDescent="0.2">
      <c r="A266" s="16" t="s">
        <v>262</v>
      </c>
      <c r="B266" s="16" t="s">
        <v>118</v>
      </c>
      <c r="C266" s="17">
        <v>1391</v>
      </c>
      <c r="D266" s="16" t="s">
        <v>387</v>
      </c>
      <c r="E266" s="16" t="s">
        <v>262</v>
      </c>
      <c r="F266" s="16" t="s">
        <v>118</v>
      </c>
      <c r="G266" s="17" t="s">
        <v>274</v>
      </c>
      <c r="H266" s="17">
        <v>268</v>
      </c>
      <c r="I266" s="16" t="s">
        <v>438</v>
      </c>
      <c r="J266" s="18">
        <v>10</v>
      </c>
      <c r="K266" s="18">
        <v>1</v>
      </c>
      <c r="L266" s="18">
        <v>6</v>
      </c>
      <c r="M266" s="18">
        <v>0</v>
      </c>
      <c r="N266" s="18">
        <v>0</v>
      </c>
      <c r="O266" s="18"/>
      <c r="P266" s="18"/>
      <c r="Q266" s="18"/>
      <c r="R266" s="18"/>
      <c r="S266" s="18"/>
      <c r="T266" s="18"/>
      <c r="U266" s="18"/>
      <c r="V266" s="23">
        <v>81</v>
      </c>
      <c r="W266" s="24">
        <f t="shared" si="9"/>
        <v>17</v>
      </c>
      <c r="X266" s="25">
        <f t="shared" si="10"/>
        <v>0.20987654320987653</v>
      </c>
    </row>
    <row r="267" spans="1:24" s="22" customFormat="1" ht="9.6" x14ac:dyDescent="0.2">
      <c r="A267" s="16" t="s">
        <v>262</v>
      </c>
      <c r="B267" s="16" t="s">
        <v>118</v>
      </c>
      <c r="C267" s="17">
        <v>1391</v>
      </c>
      <c r="D267" s="16" t="s">
        <v>387</v>
      </c>
      <c r="E267" s="16" t="s">
        <v>262</v>
      </c>
      <c r="F267" s="16" t="s">
        <v>118</v>
      </c>
      <c r="G267" s="17" t="s">
        <v>272</v>
      </c>
      <c r="H267" s="17">
        <v>269</v>
      </c>
      <c r="I267" s="16" t="s">
        <v>119</v>
      </c>
      <c r="J267" s="18">
        <v>0</v>
      </c>
      <c r="K267" s="18">
        <v>0</v>
      </c>
      <c r="L267" s="18">
        <v>3</v>
      </c>
      <c r="M267" s="18">
        <v>0</v>
      </c>
      <c r="N267" s="18">
        <v>1</v>
      </c>
      <c r="O267" s="18"/>
      <c r="P267" s="18"/>
      <c r="Q267" s="18"/>
      <c r="R267" s="18"/>
      <c r="S267" s="18"/>
      <c r="T267" s="18"/>
      <c r="U267" s="18"/>
      <c r="V267" s="23">
        <v>15.5</v>
      </c>
      <c r="W267" s="24">
        <f t="shared" si="9"/>
        <v>4</v>
      </c>
      <c r="X267" s="25">
        <f t="shared" si="10"/>
        <v>0.25806451612903225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285</v>
      </c>
      <c r="E268" s="16" t="s">
        <v>260</v>
      </c>
      <c r="F268" s="16" t="s">
        <v>222</v>
      </c>
      <c r="G268" s="17" t="s">
        <v>272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/>
      <c r="P268" s="18"/>
      <c r="Q268" s="18"/>
      <c r="R268" s="18"/>
      <c r="S268" s="18"/>
      <c r="T268" s="18"/>
      <c r="U268" s="18"/>
      <c r="V268" s="23">
        <v>5</v>
      </c>
      <c r="W268" s="24">
        <f t="shared" si="9"/>
        <v>2</v>
      </c>
      <c r="X268" s="25">
        <f t="shared" si="10"/>
        <v>0.4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285</v>
      </c>
      <c r="E269" s="16" t="s">
        <v>260</v>
      </c>
      <c r="F269" s="16" t="s">
        <v>131</v>
      </c>
      <c r="G269" s="17" t="s">
        <v>292</v>
      </c>
      <c r="H269" s="17">
        <v>271</v>
      </c>
      <c r="I269" s="16" t="s">
        <v>439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/>
      <c r="P269" s="18"/>
      <c r="Q269" s="18"/>
      <c r="R269" s="18"/>
      <c r="S269" s="18"/>
      <c r="T269" s="18"/>
      <c r="U269" s="18"/>
      <c r="V269" s="23">
        <v>86.5</v>
      </c>
      <c r="W269" s="24">
        <f t="shared" si="9"/>
        <v>61</v>
      </c>
      <c r="X269" s="25">
        <f t="shared" si="10"/>
        <v>0.7052023121387283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285</v>
      </c>
      <c r="E270" s="16" t="s">
        <v>260</v>
      </c>
      <c r="F270" s="16" t="s">
        <v>131</v>
      </c>
      <c r="G270" s="17" t="s">
        <v>272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/>
      <c r="P270" s="18"/>
      <c r="Q270" s="18"/>
      <c r="R270" s="18"/>
      <c r="S270" s="18"/>
      <c r="T270" s="18"/>
      <c r="U270" s="18"/>
      <c r="V270" s="23">
        <v>2</v>
      </c>
      <c r="W270" s="24">
        <f t="shared" si="9"/>
        <v>1</v>
      </c>
      <c r="X270" s="25">
        <f t="shared" si="10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285</v>
      </c>
      <c r="E271" s="16" t="s">
        <v>260</v>
      </c>
      <c r="F271" s="16" t="s">
        <v>222</v>
      </c>
      <c r="G271" s="17" t="s">
        <v>272</v>
      </c>
      <c r="H271" s="17">
        <v>273</v>
      </c>
      <c r="I271" s="16" t="s">
        <v>440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/>
      <c r="P271" s="18"/>
      <c r="Q271" s="18"/>
      <c r="R271" s="18"/>
      <c r="S271" s="18"/>
      <c r="T271" s="18"/>
      <c r="U271" s="18"/>
      <c r="V271" s="23">
        <v>1.5</v>
      </c>
      <c r="W271" s="24">
        <f t="shared" si="9"/>
        <v>10</v>
      </c>
      <c r="X271" s="25">
        <f t="shared" si="10"/>
        <v>6.666666666666667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285</v>
      </c>
      <c r="E272" s="16" t="s">
        <v>260</v>
      </c>
      <c r="F272" s="16" t="s">
        <v>17</v>
      </c>
      <c r="G272" s="17" t="s">
        <v>274</v>
      </c>
      <c r="H272" s="17">
        <v>275</v>
      </c>
      <c r="I272" s="16" t="s">
        <v>441</v>
      </c>
      <c r="J272" s="18">
        <v>12</v>
      </c>
      <c r="K272" s="18">
        <v>18</v>
      </c>
      <c r="L272" s="18">
        <v>11</v>
      </c>
      <c r="M272" s="18">
        <v>11</v>
      </c>
      <c r="N272" s="18">
        <v>13</v>
      </c>
      <c r="O272" s="18"/>
      <c r="P272" s="18"/>
      <c r="Q272" s="18"/>
      <c r="R272" s="18"/>
      <c r="S272" s="18"/>
      <c r="T272" s="18"/>
      <c r="U272" s="18"/>
      <c r="V272" s="23">
        <v>173.5</v>
      </c>
      <c r="W272" s="24">
        <f t="shared" si="9"/>
        <v>65</v>
      </c>
      <c r="X272" s="25">
        <f t="shared" si="10"/>
        <v>0.37463976945244959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285</v>
      </c>
      <c r="E273" s="16" t="s">
        <v>260</v>
      </c>
      <c r="F273" s="16" t="s">
        <v>17</v>
      </c>
      <c r="G273" s="17" t="s">
        <v>272</v>
      </c>
      <c r="H273" s="17">
        <v>276</v>
      </c>
      <c r="I273" s="16" t="s">
        <v>442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/>
      <c r="P273" s="18"/>
      <c r="Q273" s="18"/>
      <c r="R273" s="18"/>
      <c r="S273" s="18"/>
      <c r="T273" s="18"/>
      <c r="U273" s="18"/>
      <c r="V273" s="23">
        <v>20.5</v>
      </c>
      <c r="W273" s="24">
        <f t="shared" si="9"/>
        <v>8</v>
      </c>
      <c r="X273" s="25">
        <f t="shared" si="10"/>
        <v>0.3902439024390244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285</v>
      </c>
      <c r="E274" s="16" t="s">
        <v>247</v>
      </c>
      <c r="F274" s="16" t="s">
        <v>35</v>
      </c>
      <c r="G274" s="17" t="s">
        <v>272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/>
      <c r="P274" s="18"/>
      <c r="Q274" s="18"/>
      <c r="R274" s="18"/>
      <c r="S274" s="18"/>
      <c r="T274" s="18"/>
      <c r="U274" s="18"/>
      <c r="V274" s="23">
        <v>7.5</v>
      </c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285</v>
      </c>
      <c r="E275" s="16" t="s">
        <v>247</v>
      </c>
      <c r="F275" s="16" t="s">
        <v>215</v>
      </c>
      <c r="G275" s="17" t="s">
        <v>272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/>
      <c r="P275" s="18"/>
      <c r="Q275" s="18"/>
      <c r="R275" s="18"/>
      <c r="S275" s="18"/>
      <c r="T275" s="18"/>
      <c r="U275" s="18"/>
      <c r="V275" s="23">
        <v>2.5</v>
      </c>
      <c r="W275" s="24">
        <f t="shared" si="9"/>
        <v>2</v>
      </c>
      <c r="X275" s="25">
        <f t="shared" si="10"/>
        <v>0.8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285</v>
      </c>
      <c r="E276" s="16" t="s">
        <v>247</v>
      </c>
      <c r="F276" s="16" t="s">
        <v>84</v>
      </c>
      <c r="G276" s="17" t="s">
        <v>272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0</v>
      </c>
      <c r="N276" s="18">
        <v>0</v>
      </c>
      <c r="O276" s="18"/>
      <c r="P276" s="18"/>
      <c r="Q276" s="18"/>
      <c r="R276" s="18"/>
      <c r="S276" s="18"/>
      <c r="T276" s="18"/>
      <c r="U276" s="18"/>
      <c r="V276" s="23">
        <v>19</v>
      </c>
      <c r="W276" s="24">
        <f t="shared" si="9"/>
        <v>10</v>
      </c>
      <c r="X276" s="25">
        <f t="shared" si="10"/>
        <v>0.52631578947368418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285</v>
      </c>
      <c r="E277" s="16" t="s">
        <v>247</v>
      </c>
      <c r="F277" s="16" t="s">
        <v>84</v>
      </c>
      <c r="G277" s="17" t="s">
        <v>272</v>
      </c>
      <c r="H277" s="17">
        <v>280</v>
      </c>
      <c r="I277" s="16" t="s">
        <v>443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/>
      <c r="P277" s="18"/>
      <c r="Q277" s="18"/>
      <c r="R277" s="18"/>
      <c r="S277" s="18"/>
      <c r="T277" s="18"/>
      <c r="U277" s="18"/>
      <c r="V277" s="23">
        <v>10</v>
      </c>
      <c r="W277" s="24">
        <f t="shared" si="9"/>
        <v>6</v>
      </c>
      <c r="X277" s="25">
        <f t="shared" si="10"/>
        <v>0.6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285</v>
      </c>
      <c r="E278" s="16" t="s">
        <v>247</v>
      </c>
      <c r="F278" s="16" t="s">
        <v>84</v>
      </c>
      <c r="G278" s="17" t="s">
        <v>272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1</v>
      </c>
      <c r="O278" s="18"/>
      <c r="P278" s="18"/>
      <c r="Q278" s="18"/>
      <c r="R278" s="18"/>
      <c r="S278" s="18"/>
      <c r="T278" s="18"/>
      <c r="U278" s="18"/>
      <c r="V278" s="23">
        <v>14.5</v>
      </c>
      <c r="W278" s="24">
        <f t="shared" si="9"/>
        <v>9</v>
      </c>
      <c r="X278" s="25">
        <f t="shared" si="10"/>
        <v>0.62068965517241381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285</v>
      </c>
      <c r="E279" s="16" t="s">
        <v>247</v>
      </c>
      <c r="F279" s="16" t="s">
        <v>84</v>
      </c>
      <c r="G279" s="17" t="s">
        <v>272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1</v>
      </c>
      <c r="O279" s="18"/>
      <c r="P279" s="18"/>
      <c r="Q279" s="18"/>
      <c r="R279" s="18"/>
      <c r="S279" s="18"/>
      <c r="T279" s="18"/>
      <c r="U279" s="18"/>
      <c r="V279" s="23">
        <v>29.5</v>
      </c>
      <c r="W279" s="24">
        <f t="shared" si="9"/>
        <v>8</v>
      </c>
      <c r="X279" s="25">
        <f t="shared" si="10"/>
        <v>0.2711864406779661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285</v>
      </c>
      <c r="E280" s="16" t="s">
        <v>247</v>
      </c>
      <c r="F280" s="16" t="s">
        <v>98</v>
      </c>
      <c r="G280" s="17" t="s">
        <v>272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/>
      <c r="P280" s="18"/>
      <c r="Q280" s="18"/>
      <c r="R280" s="18"/>
      <c r="S280" s="18"/>
      <c r="T280" s="18"/>
      <c r="U280" s="18"/>
      <c r="V280" s="23">
        <v>3.5</v>
      </c>
      <c r="W280" s="24">
        <f t="shared" si="9"/>
        <v>10</v>
      </c>
      <c r="X280" s="25">
        <f t="shared" si="10"/>
        <v>2.8571428571428572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285</v>
      </c>
      <c r="E281" s="16" t="s">
        <v>247</v>
      </c>
      <c r="F281" s="16" t="s">
        <v>98</v>
      </c>
      <c r="G281" s="17" t="s">
        <v>272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1</v>
      </c>
      <c r="O281" s="18"/>
      <c r="P281" s="18"/>
      <c r="Q281" s="18"/>
      <c r="R281" s="18"/>
      <c r="S281" s="18"/>
      <c r="T281" s="18"/>
      <c r="U281" s="18"/>
      <c r="V281" s="23">
        <v>4</v>
      </c>
      <c r="W281" s="24">
        <f t="shared" si="9"/>
        <v>19</v>
      </c>
      <c r="X281" s="25">
        <f t="shared" si="10"/>
        <v>4.75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285</v>
      </c>
      <c r="E282" s="16" t="s">
        <v>247</v>
      </c>
      <c r="F282" s="16" t="s">
        <v>98</v>
      </c>
      <c r="G282" s="17" t="s">
        <v>292</v>
      </c>
      <c r="H282" s="17">
        <v>285</v>
      </c>
      <c r="I282" s="16" t="s">
        <v>444</v>
      </c>
      <c r="J282" s="18">
        <v>4</v>
      </c>
      <c r="K282" s="18">
        <v>0</v>
      </c>
      <c r="L282" s="18">
        <v>6</v>
      </c>
      <c r="M282" s="18">
        <v>26</v>
      </c>
      <c r="N282" s="18">
        <v>2</v>
      </c>
      <c r="O282" s="18"/>
      <c r="P282" s="18"/>
      <c r="Q282" s="18"/>
      <c r="R282" s="18"/>
      <c r="S282" s="18"/>
      <c r="T282" s="18"/>
      <c r="U282" s="18"/>
      <c r="V282" s="23">
        <v>22</v>
      </c>
      <c r="W282" s="24">
        <f t="shared" si="9"/>
        <v>38</v>
      </c>
      <c r="X282" s="25">
        <f t="shared" si="10"/>
        <v>1.7272727272727273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285</v>
      </c>
      <c r="E283" s="16" t="s">
        <v>247</v>
      </c>
      <c r="F283" s="16" t="s">
        <v>98</v>
      </c>
      <c r="G283" s="17" t="s">
        <v>272</v>
      </c>
      <c r="H283" s="17">
        <v>286</v>
      </c>
      <c r="I283" s="16" t="s">
        <v>445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/>
      <c r="P283" s="18"/>
      <c r="Q283" s="18"/>
      <c r="R283" s="18"/>
      <c r="S283" s="18"/>
      <c r="T283" s="18"/>
      <c r="U283" s="18"/>
      <c r="V283" s="23">
        <v>14.5</v>
      </c>
      <c r="W283" s="24">
        <f t="shared" si="9"/>
        <v>10</v>
      </c>
      <c r="X283" s="25">
        <f t="shared" si="10"/>
        <v>0.68965517241379315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285</v>
      </c>
      <c r="E284" s="16" t="s">
        <v>247</v>
      </c>
      <c r="F284" s="16" t="s">
        <v>139</v>
      </c>
      <c r="G284" s="17" t="s">
        <v>272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0</v>
      </c>
      <c r="O284" s="18"/>
      <c r="P284" s="18"/>
      <c r="Q284" s="18"/>
      <c r="R284" s="18"/>
      <c r="S284" s="18"/>
      <c r="T284" s="18"/>
      <c r="U284" s="18"/>
      <c r="V284" s="23">
        <v>3</v>
      </c>
      <c r="W284" s="24">
        <f t="shared" si="9"/>
        <v>8</v>
      </c>
      <c r="X284" s="25">
        <f t="shared" si="10"/>
        <v>2.6666666666666665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326</v>
      </c>
      <c r="E285" s="16" t="s">
        <v>104</v>
      </c>
      <c r="F285" s="16" t="s">
        <v>207</v>
      </c>
      <c r="G285" s="17" t="s">
        <v>292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1</v>
      </c>
      <c r="O285" s="18"/>
      <c r="P285" s="18"/>
      <c r="Q285" s="18"/>
      <c r="R285" s="18"/>
      <c r="S285" s="18"/>
      <c r="T285" s="18"/>
      <c r="U285" s="18"/>
      <c r="V285" s="23">
        <v>38.5</v>
      </c>
      <c r="W285" s="24">
        <f t="shared" si="9"/>
        <v>17</v>
      </c>
      <c r="X285" s="25">
        <f t="shared" si="10"/>
        <v>0.44155844155844154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326</v>
      </c>
      <c r="E286" s="16" t="s">
        <v>104</v>
      </c>
      <c r="F286" s="16" t="s">
        <v>189</v>
      </c>
      <c r="G286" s="17" t="s">
        <v>272</v>
      </c>
      <c r="H286" s="17">
        <v>289</v>
      </c>
      <c r="I286" s="16" t="s">
        <v>190</v>
      </c>
      <c r="J286" s="18">
        <v>0</v>
      </c>
      <c r="K286" s="18">
        <v>0</v>
      </c>
      <c r="L286" s="18">
        <v>8</v>
      </c>
      <c r="M286" s="18">
        <v>0</v>
      </c>
      <c r="N286" s="18">
        <v>0</v>
      </c>
      <c r="O286" s="18"/>
      <c r="P286" s="18"/>
      <c r="Q286" s="18"/>
      <c r="R286" s="18"/>
      <c r="S286" s="18"/>
      <c r="T286" s="18"/>
      <c r="U286" s="18"/>
      <c r="V286" s="23">
        <v>46</v>
      </c>
      <c r="W286" s="24">
        <f t="shared" si="9"/>
        <v>8</v>
      </c>
      <c r="X286" s="25">
        <f t="shared" si="10"/>
        <v>0.17391304347826086</v>
      </c>
    </row>
    <row r="287" spans="1:24" s="22" customFormat="1" ht="9.6" x14ac:dyDescent="0.2">
      <c r="A287" s="16" t="s">
        <v>318</v>
      </c>
      <c r="B287" s="16" t="s">
        <v>165</v>
      </c>
      <c r="C287" s="17">
        <v>870</v>
      </c>
      <c r="D287" s="16" t="s">
        <v>285</v>
      </c>
      <c r="E287" s="16" t="s">
        <v>144</v>
      </c>
      <c r="F287" s="16" t="s">
        <v>165</v>
      </c>
      <c r="G287" s="17" t="s">
        <v>272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/>
      <c r="P287" s="18"/>
      <c r="Q287" s="18"/>
      <c r="R287" s="18"/>
      <c r="S287" s="18"/>
      <c r="T287" s="18"/>
      <c r="U287" s="18"/>
      <c r="V287" s="23">
        <v>10</v>
      </c>
      <c r="W287" s="24">
        <f t="shared" si="9"/>
        <v>6</v>
      </c>
      <c r="X287" s="25">
        <f t="shared" si="10"/>
        <v>0.6</v>
      </c>
    </row>
    <row r="288" spans="1:24" s="22" customFormat="1" ht="9.6" x14ac:dyDescent="0.2">
      <c r="A288" s="16" t="s">
        <v>318</v>
      </c>
      <c r="B288" s="16" t="s">
        <v>216</v>
      </c>
      <c r="C288" s="17">
        <v>870</v>
      </c>
      <c r="D288" s="16" t="s">
        <v>285</v>
      </c>
      <c r="E288" s="16" t="s">
        <v>144</v>
      </c>
      <c r="F288" s="16" t="s">
        <v>224</v>
      </c>
      <c r="G288" s="17" t="s">
        <v>274</v>
      </c>
      <c r="H288" s="17">
        <v>291</v>
      </c>
      <c r="I288" s="16" t="s">
        <v>446</v>
      </c>
      <c r="J288" s="18">
        <v>11</v>
      </c>
      <c r="K288" s="18">
        <v>4</v>
      </c>
      <c r="L288" s="18">
        <v>9</v>
      </c>
      <c r="M288" s="18">
        <v>0</v>
      </c>
      <c r="N288" s="18">
        <v>1</v>
      </c>
      <c r="O288" s="18"/>
      <c r="P288" s="18"/>
      <c r="Q288" s="18"/>
      <c r="R288" s="18"/>
      <c r="S288" s="18"/>
      <c r="T288" s="18"/>
      <c r="U288" s="18"/>
      <c r="V288" s="23">
        <v>36</v>
      </c>
      <c r="W288" s="24">
        <f t="shared" si="9"/>
        <v>25</v>
      </c>
      <c r="X288" s="25">
        <f t="shared" si="10"/>
        <v>0.69444444444444442</v>
      </c>
    </row>
    <row r="289" spans="1:24" s="22" customFormat="1" ht="9.6" x14ac:dyDescent="0.2">
      <c r="A289" s="16" t="s">
        <v>318</v>
      </c>
      <c r="B289" s="16" t="s">
        <v>144</v>
      </c>
      <c r="C289" s="17">
        <v>870</v>
      </c>
      <c r="D289" s="16" t="s">
        <v>285</v>
      </c>
      <c r="E289" s="16" t="s">
        <v>144</v>
      </c>
      <c r="F289" s="16" t="s">
        <v>224</v>
      </c>
      <c r="G289" s="17" t="s">
        <v>272</v>
      </c>
      <c r="H289" s="17">
        <v>292</v>
      </c>
      <c r="I289" s="16" t="s">
        <v>447</v>
      </c>
      <c r="J289" s="18">
        <v>0</v>
      </c>
      <c r="K289" s="18">
        <v>0</v>
      </c>
      <c r="L289" s="18">
        <v>4</v>
      </c>
      <c r="M289" s="18">
        <v>3</v>
      </c>
      <c r="N289" s="18">
        <v>0</v>
      </c>
      <c r="O289" s="18"/>
      <c r="P289" s="18"/>
      <c r="Q289" s="18"/>
      <c r="R289" s="18"/>
      <c r="S289" s="18"/>
      <c r="T289" s="18"/>
      <c r="U289" s="18"/>
      <c r="V289" s="23">
        <v>8</v>
      </c>
      <c r="W289" s="24">
        <f t="shared" si="9"/>
        <v>7</v>
      </c>
      <c r="X289" s="25">
        <f t="shared" si="10"/>
        <v>0.875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285</v>
      </c>
      <c r="E290" s="16" t="s">
        <v>5</v>
      </c>
      <c r="F290" s="16" t="s">
        <v>5</v>
      </c>
      <c r="G290" s="17" t="s">
        <v>272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/>
      <c r="P290" s="18"/>
      <c r="Q290" s="18"/>
      <c r="R290" s="18"/>
      <c r="S290" s="18"/>
      <c r="T290" s="18"/>
      <c r="U290" s="18"/>
      <c r="V290" s="23">
        <v>1.5</v>
      </c>
      <c r="W290" s="24">
        <f t="shared" si="9"/>
        <v>11</v>
      </c>
      <c r="X290" s="25">
        <f t="shared" si="10"/>
        <v>7.333333333333333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354</v>
      </c>
      <c r="E291" s="16" t="s">
        <v>31</v>
      </c>
      <c r="F291" s="16" t="s">
        <v>32</v>
      </c>
      <c r="G291" s="17" t="s">
        <v>272</v>
      </c>
      <c r="H291" s="17">
        <v>294</v>
      </c>
      <c r="I291" s="16" t="s">
        <v>448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/>
      <c r="P291" s="18"/>
      <c r="Q291" s="18"/>
      <c r="R291" s="18"/>
      <c r="S291" s="18"/>
      <c r="T291" s="18"/>
      <c r="U291" s="18"/>
      <c r="V291" s="23">
        <v>1</v>
      </c>
      <c r="W291" s="24">
        <f t="shared" si="9"/>
        <v>2</v>
      </c>
      <c r="X291" s="25">
        <f t="shared" si="10"/>
        <v>2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354</v>
      </c>
      <c r="E292" s="16" t="s">
        <v>31</v>
      </c>
      <c r="F292" s="16" t="s">
        <v>32</v>
      </c>
      <c r="G292" s="17" t="s">
        <v>272</v>
      </c>
      <c r="H292" s="17">
        <v>295</v>
      </c>
      <c r="I292" s="16" t="s">
        <v>449</v>
      </c>
      <c r="J292" s="18">
        <v>0</v>
      </c>
      <c r="K292" s="18">
        <v>0</v>
      </c>
      <c r="L292" s="18">
        <v>6</v>
      </c>
      <c r="M292" s="18">
        <v>0</v>
      </c>
      <c r="N292" s="18">
        <v>0</v>
      </c>
      <c r="O292" s="18"/>
      <c r="P292" s="18"/>
      <c r="Q292" s="18"/>
      <c r="R292" s="18"/>
      <c r="S292" s="18"/>
      <c r="T292" s="18"/>
      <c r="U292" s="18"/>
      <c r="V292" s="23">
        <v>5.5</v>
      </c>
      <c r="W292" s="24">
        <f t="shared" si="9"/>
        <v>6</v>
      </c>
      <c r="X292" s="25">
        <f t="shared" si="10"/>
        <v>1.0909090909090908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354</v>
      </c>
      <c r="E293" s="16" t="s">
        <v>31</v>
      </c>
      <c r="F293" s="16" t="s">
        <v>174</v>
      </c>
      <c r="G293" s="17" t="s">
        <v>272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/>
      <c r="P293" s="18"/>
      <c r="Q293" s="18"/>
      <c r="R293" s="18"/>
      <c r="S293" s="18"/>
      <c r="T293" s="18"/>
      <c r="U293" s="18"/>
      <c r="V293" s="23">
        <v>5</v>
      </c>
      <c r="W293" s="24">
        <f t="shared" si="9"/>
        <v>14</v>
      </c>
      <c r="X293" s="25">
        <f t="shared" si="10"/>
        <v>2.8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354</v>
      </c>
      <c r="E294" s="16" t="s">
        <v>31</v>
      </c>
      <c r="F294" s="16" t="s">
        <v>174</v>
      </c>
      <c r="G294" s="17" t="s">
        <v>272</v>
      </c>
      <c r="H294" s="17">
        <v>297</v>
      </c>
      <c r="I294" s="16" t="s">
        <v>450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/>
      <c r="P294" s="18"/>
      <c r="Q294" s="18"/>
      <c r="R294" s="18"/>
      <c r="S294" s="18"/>
      <c r="T294" s="18"/>
      <c r="U294" s="18"/>
      <c r="V294" s="23">
        <v>6.5</v>
      </c>
      <c r="W294" s="24">
        <f t="shared" si="9"/>
        <v>17</v>
      </c>
      <c r="X294" s="25">
        <f t="shared" si="10"/>
        <v>2.6153846153846154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354</v>
      </c>
      <c r="E295" s="16" t="s">
        <v>31</v>
      </c>
      <c r="F295" s="16" t="s">
        <v>32</v>
      </c>
      <c r="G295" s="17" t="s">
        <v>272</v>
      </c>
      <c r="H295" s="17">
        <v>298</v>
      </c>
      <c r="I295" s="16" t="s">
        <v>451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/>
      <c r="P295" s="18"/>
      <c r="Q295" s="18"/>
      <c r="R295" s="18"/>
      <c r="S295" s="18"/>
      <c r="T295" s="18"/>
      <c r="U295" s="18"/>
      <c r="V295" s="23">
        <v>5.5</v>
      </c>
      <c r="W295" s="24">
        <f t="shared" si="9"/>
        <v>0</v>
      </c>
      <c r="X295" s="25">
        <f t="shared" si="10"/>
        <v>0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375</v>
      </c>
      <c r="E296" s="16" t="s">
        <v>228</v>
      </c>
      <c r="F296" s="16" t="s">
        <v>183</v>
      </c>
      <c r="G296" s="17" t="s">
        <v>272</v>
      </c>
      <c r="H296" s="17">
        <v>299</v>
      </c>
      <c r="I296" s="16" t="s">
        <v>452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/>
      <c r="P296" s="18"/>
      <c r="Q296" s="18"/>
      <c r="R296" s="18"/>
      <c r="S296" s="18"/>
      <c r="T296" s="18"/>
      <c r="U296" s="18"/>
      <c r="V296" s="23">
        <v>2</v>
      </c>
      <c r="W296" s="24">
        <f t="shared" si="9"/>
        <v>3</v>
      </c>
      <c r="X296" s="25">
        <f t="shared" si="10"/>
        <v>1.5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375</v>
      </c>
      <c r="E297" s="16" t="s">
        <v>228</v>
      </c>
      <c r="F297" s="16" t="s">
        <v>183</v>
      </c>
      <c r="G297" s="17" t="s">
        <v>272</v>
      </c>
      <c r="H297" s="17">
        <v>300</v>
      </c>
      <c r="I297" s="16" t="s">
        <v>453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/>
      <c r="P297" s="18"/>
      <c r="Q297" s="18"/>
      <c r="R297" s="18"/>
      <c r="S297" s="18"/>
      <c r="T297" s="18"/>
      <c r="U297" s="18"/>
      <c r="V297" s="23">
        <v>4</v>
      </c>
      <c r="W297" s="24">
        <f t="shared" si="9"/>
        <v>1</v>
      </c>
      <c r="X297" s="25">
        <f t="shared" si="10"/>
        <v>0.25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375</v>
      </c>
      <c r="E298" s="16" t="s">
        <v>228</v>
      </c>
      <c r="F298" s="16" t="s">
        <v>183</v>
      </c>
      <c r="G298" s="17" t="s">
        <v>272</v>
      </c>
      <c r="H298" s="17">
        <v>301</v>
      </c>
      <c r="I298" s="16" t="s">
        <v>454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/>
      <c r="P298" s="18"/>
      <c r="Q298" s="18"/>
      <c r="R298" s="18"/>
      <c r="S298" s="18"/>
      <c r="T298" s="18"/>
      <c r="U298" s="18"/>
      <c r="V298" s="23">
        <v>1</v>
      </c>
      <c r="W298" s="24">
        <f t="shared" si="9"/>
        <v>1</v>
      </c>
      <c r="X298" s="25">
        <f t="shared" si="10"/>
        <v>1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375</v>
      </c>
      <c r="E299" s="16" t="s">
        <v>228</v>
      </c>
      <c r="F299" s="16" t="s">
        <v>15</v>
      </c>
      <c r="G299" s="17" t="s">
        <v>272</v>
      </c>
      <c r="H299" s="17">
        <v>302</v>
      </c>
      <c r="I299" s="16" t="s">
        <v>455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/>
      <c r="P299" s="18"/>
      <c r="Q299" s="18"/>
      <c r="R299" s="18"/>
      <c r="S299" s="18"/>
      <c r="T299" s="18"/>
      <c r="U299" s="18"/>
      <c r="V299" s="23">
        <v>9</v>
      </c>
      <c r="W299" s="24">
        <f t="shared" si="9"/>
        <v>6</v>
      </c>
      <c r="X299" s="25">
        <f t="shared" si="10"/>
        <v>0.66666666666666663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375</v>
      </c>
      <c r="E300" s="16" t="s">
        <v>228</v>
      </c>
      <c r="F300" s="16" t="s">
        <v>219</v>
      </c>
      <c r="G300" s="17" t="s">
        <v>272</v>
      </c>
      <c r="H300" s="17">
        <v>303</v>
      </c>
      <c r="I300" s="16" t="s">
        <v>456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/>
      <c r="P300" s="18"/>
      <c r="Q300" s="18"/>
      <c r="R300" s="18"/>
      <c r="S300" s="18"/>
      <c r="T300" s="18"/>
      <c r="U300" s="18"/>
      <c r="V300" s="23">
        <v>8</v>
      </c>
      <c r="W300" s="24">
        <f t="shared" si="9"/>
        <v>23</v>
      </c>
      <c r="X300" s="25">
        <f t="shared" si="10"/>
        <v>2.875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375</v>
      </c>
      <c r="E301" s="16" t="s">
        <v>228</v>
      </c>
      <c r="F301" s="16" t="s">
        <v>15</v>
      </c>
      <c r="G301" s="17" t="s">
        <v>272</v>
      </c>
      <c r="H301" s="17">
        <v>304</v>
      </c>
      <c r="I301" s="16" t="s">
        <v>457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/>
      <c r="P301" s="18"/>
      <c r="Q301" s="18"/>
      <c r="R301" s="18"/>
      <c r="S301" s="18"/>
      <c r="T301" s="18"/>
      <c r="U301" s="18"/>
      <c r="V301" s="23">
        <v>3.5</v>
      </c>
      <c r="W301" s="24">
        <f t="shared" si="9"/>
        <v>3</v>
      </c>
      <c r="X301" s="25">
        <f t="shared" si="10"/>
        <v>0.8571428571428571</v>
      </c>
    </row>
    <row r="302" spans="1:24" s="22" customFormat="1" ht="9.6" x14ac:dyDescent="0.2">
      <c r="A302" s="16" t="s">
        <v>262</v>
      </c>
      <c r="B302" s="16" t="s">
        <v>69</v>
      </c>
      <c r="C302" s="17">
        <v>1391</v>
      </c>
      <c r="D302" s="16" t="s">
        <v>387</v>
      </c>
      <c r="E302" s="16" t="s">
        <v>262</v>
      </c>
      <c r="F302" s="16" t="s">
        <v>69</v>
      </c>
      <c r="G302" s="17" t="s">
        <v>272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1</v>
      </c>
      <c r="N302" s="18">
        <v>1</v>
      </c>
      <c r="O302" s="18"/>
      <c r="P302" s="18"/>
      <c r="Q302" s="18"/>
      <c r="R302" s="18"/>
      <c r="S302" s="18"/>
      <c r="T302" s="18"/>
      <c r="U302" s="18"/>
      <c r="V302" s="23">
        <v>17</v>
      </c>
      <c r="W302" s="24">
        <f t="shared" si="9"/>
        <v>4</v>
      </c>
      <c r="X302" s="25">
        <f t="shared" si="10"/>
        <v>0.23529411764705882</v>
      </c>
    </row>
    <row r="303" spans="1:24" s="22" customFormat="1" ht="9.6" x14ac:dyDescent="0.2">
      <c r="A303" s="16" t="s">
        <v>262</v>
      </c>
      <c r="B303" s="16" t="s">
        <v>10</v>
      </c>
      <c r="C303" s="17">
        <v>1391</v>
      </c>
      <c r="D303" s="16" t="s">
        <v>387</v>
      </c>
      <c r="E303" s="16" t="s">
        <v>262</v>
      </c>
      <c r="F303" s="16" t="s">
        <v>10</v>
      </c>
      <c r="G303" s="17" t="s">
        <v>272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0</v>
      </c>
      <c r="N303" s="18">
        <v>0</v>
      </c>
      <c r="O303" s="18"/>
      <c r="P303" s="18"/>
      <c r="Q303" s="18"/>
      <c r="R303" s="18"/>
      <c r="S303" s="18"/>
      <c r="T303" s="18"/>
      <c r="U303" s="18"/>
      <c r="V303" s="23">
        <v>26</v>
      </c>
      <c r="W303" s="24">
        <f t="shared" si="9"/>
        <v>10</v>
      </c>
      <c r="X303" s="25">
        <f t="shared" si="10"/>
        <v>0.38461538461538464</v>
      </c>
    </row>
    <row r="304" spans="1:24" s="22" customFormat="1" ht="9.6" x14ac:dyDescent="0.2">
      <c r="A304" s="16" t="s">
        <v>262</v>
      </c>
      <c r="B304" s="16" t="s">
        <v>16</v>
      </c>
      <c r="C304" s="17">
        <v>1391</v>
      </c>
      <c r="D304" s="16" t="s">
        <v>387</v>
      </c>
      <c r="E304" s="16" t="s">
        <v>262</v>
      </c>
      <c r="F304" s="16" t="s">
        <v>16</v>
      </c>
      <c r="G304" s="17" t="s">
        <v>272</v>
      </c>
      <c r="H304" s="17">
        <v>6687</v>
      </c>
      <c r="I304" s="16" t="s">
        <v>458</v>
      </c>
      <c r="J304" s="18">
        <v>2</v>
      </c>
      <c r="K304" s="18">
        <v>1</v>
      </c>
      <c r="L304" s="18">
        <v>6</v>
      </c>
      <c r="M304" s="18">
        <v>1</v>
      </c>
      <c r="N304" s="18">
        <v>0</v>
      </c>
      <c r="O304" s="18"/>
      <c r="P304" s="18"/>
      <c r="Q304" s="18"/>
      <c r="R304" s="18"/>
      <c r="S304" s="18"/>
      <c r="T304" s="18"/>
      <c r="U304" s="18"/>
      <c r="V304" s="23">
        <v>4</v>
      </c>
      <c r="W304" s="24">
        <f t="shared" si="9"/>
        <v>10</v>
      </c>
      <c r="X304" s="25">
        <f t="shared" si="10"/>
        <v>2.5</v>
      </c>
    </row>
    <row r="305" spans="1:24" s="22" customFormat="1" ht="9.6" x14ac:dyDescent="0.2">
      <c r="A305" s="16" t="s">
        <v>262</v>
      </c>
      <c r="B305" s="16" t="s">
        <v>69</v>
      </c>
      <c r="C305" s="17">
        <v>1391</v>
      </c>
      <c r="D305" s="16" t="s">
        <v>387</v>
      </c>
      <c r="E305" s="16" t="s">
        <v>262</v>
      </c>
      <c r="F305" s="16" t="s">
        <v>69</v>
      </c>
      <c r="G305" s="17" t="s">
        <v>272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/>
      <c r="P305" s="18"/>
      <c r="Q305" s="18"/>
      <c r="R305" s="18"/>
      <c r="S305" s="18"/>
      <c r="T305" s="18"/>
      <c r="U305" s="18"/>
      <c r="V305" s="23">
        <v>18.5</v>
      </c>
      <c r="W305" s="24">
        <f t="shared" si="9"/>
        <v>6</v>
      </c>
      <c r="X305" s="25">
        <f t="shared" si="10"/>
        <v>0.32432432432432434</v>
      </c>
    </row>
    <row r="306" spans="1:24" s="22" customFormat="1" ht="9.6" x14ac:dyDescent="0.2">
      <c r="A306" s="16" t="s">
        <v>318</v>
      </c>
      <c r="B306" s="16" t="s">
        <v>122</v>
      </c>
      <c r="C306" s="17">
        <v>870</v>
      </c>
      <c r="D306" s="16" t="s">
        <v>285</v>
      </c>
      <c r="E306" s="16" t="s">
        <v>144</v>
      </c>
      <c r="F306" s="16" t="s">
        <v>225</v>
      </c>
      <c r="G306" s="17" t="s">
        <v>272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7</v>
      </c>
      <c r="O306" s="18"/>
      <c r="P306" s="18"/>
      <c r="Q306" s="18"/>
      <c r="R306" s="18"/>
      <c r="S306" s="18"/>
      <c r="T306" s="18"/>
      <c r="U306" s="18"/>
      <c r="V306" s="23">
        <v>11</v>
      </c>
      <c r="W306" s="24">
        <f t="shared" si="9"/>
        <v>37</v>
      </c>
      <c r="X306" s="25">
        <f t="shared" si="10"/>
        <v>3.3636363636363638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285</v>
      </c>
      <c r="E307" s="16" t="s">
        <v>5</v>
      </c>
      <c r="F307" s="16" t="s">
        <v>5</v>
      </c>
      <c r="G307" s="17" t="s">
        <v>272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/>
      <c r="P307" s="18"/>
      <c r="Q307" s="18"/>
      <c r="R307" s="18"/>
      <c r="S307" s="18"/>
      <c r="T307" s="18"/>
      <c r="U307" s="18"/>
      <c r="V307" s="23">
        <v>2</v>
      </c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375</v>
      </c>
      <c r="E308" s="16" t="s">
        <v>228</v>
      </c>
      <c r="F308" s="16" t="s">
        <v>219</v>
      </c>
      <c r="G308" s="17" t="s">
        <v>272</v>
      </c>
      <c r="H308" s="17">
        <v>6691</v>
      </c>
      <c r="I308" s="16" t="s">
        <v>459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/>
      <c r="P308" s="18"/>
      <c r="Q308" s="18"/>
      <c r="R308" s="18"/>
      <c r="S308" s="18"/>
      <c r="T308" s="18"/>
      <c r="U308" s="18"/>
      <c r="V308" s="23">
        <v>1.5</v>
      </c>
      <c r="W308" s="24">
        <f t="shared" si="9"/>
        <v>4</v>
      </c>
      <c r="X308" s="25">
        <f t="shared" si="10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285</v>
      </c>
      <c r="E309" s="16" t="s">
        <v>260</v>
      </c>
      <c r="F309" s="16" t="s">
        <v>223</v>
      </c>
      <c r="G309" s="17" t="s">
        <v>292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4</v>
      </c>
      <c r="O309" s="18"/>
      <c r="P309" s="18"/>
      <c r="Q309" s="18"/>
      <c r="R309" s="18"/>
      <c r="S309" s="18"/>
      <c r="T309" s="18"/>
      <c r="U309" s="18"/>
      <c r="V309" s="23">
        <v>100</v>
      </c>
      <c r="W309" s="24">
        <f t="shared" si="9"/>
        <v>47</v>
      </c>
      <c r="X309" s="25">
        <f t="shared" si="10"/>
        <v>0.47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285</v>
      </c>
      <c r="E310" s="16" t="s">
        <v>260</v>
      </c>
      <c r="F310" s="16" t="s">
        <v>223</v>
      </c>
      <c r="G310" s="17" t="s">
        <v>272</v>
      </c>
      <c r="H310" s="17">
        <v>6694</v>
      </c>
      <c r="I310" s="16" t="s">
        <v>460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/>
      <c r="P310" s="18"/>
      <c r="Q310" s="18"/>
      <c r="R310" s="18"/>
      <c r="S310" s="18"/>
      <c r="T310" s="18"/>
      <c r="U310" s="18"/>
      <c r="V310" s="23">
        <v>28</v>
      </c>
      <c r="W310" s="24">
        <f t="shared" si="9"/>
        <v>31</v>
      </c>
      <c r="X310" s="25">
        <f t="shared" si="10"/>
        <v>1.1071428571428572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375</v>
      </c>
      <c r="E311" s="16" t="s">
        <v>228</v>
      </c>
      <c r="F311" s="16" t="s">
        <v>169</v>
      </c>
      <c r="G311" s="17" t="s">
        <v>272</v>
      </c>
      <c r="H311" s="17">
        <v>6695</v>
      </c>
      <c r="I311" s="16" t="s">
        <v>461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/>
      <c r="P311" s="18"/>
      <c r="Q311" s="18"/>
      <c r="R311" s="18"/>
      <c r="S311" s="18"/>
      <c r="T311" s="18"/>
      <c r="U311" s="18"/>
      <c r="V311" s="23">
        <v>1</v>
      </c>
      <c r="W311" s="24">
        <f t="shared" si="9"/>
        <v>2</v>
      </c>
      <c r="X311" s="25">
        <f t="shared" si="10"/>
        <v>2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285</v>
      </c>
      <c r="E312" s="16" t="s">
        <v>247</v>
      </c>
      <c r="F312" s="16" t="s">
        <v>35</v>
      </c>
      <c r="G312" s="17" t="s">
        <v>272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/>
      <c r="P312" s="18"/>
      <c r="Q312" s="18"/>
      <c r="R312" s="18"/>
      <c r="S312" s="18"/>
      <c r="T312" s="18"/>
      <c r="U312" s="18"/>
      <c r="V312" s="23">
        <v>4.5</v>
      </c>
      <c r="W312" s="24">
        <f t="shared" si="9"/>
        <v>4</v>
      </c>
      <c r="X312" s="25">
        <f t="shared" si="10"/>
        <v>0.88888888888888884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326</v>
      </c>
      <c r="E313" s="16" t="s">
        <v>104</v>
      </c>
      <c r="F313" s="16" t="s">
        <v>103</v>
      </c>
      <c r="G313" s="17" t="s">
        <v>272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1</v>
      </c>
      <c r="N313" s="18">
        <v>5</v>
      </c>
      <c r="O313" s="18"/>
      <c r="P313" s="18"/>
      <c r="Q313" s="18"/>
      <c r="R313" s="18"/>
      <c r="S313" s="18"/>
      <c r="T313" s="18"/>
      <c r="U313" s="18"/>
      <c r="V313" s="23">
        <v>17.5</v>
      </c>
      <c r="W313" s="24">
        <f t="shared" si="9"/>
        <v>24</v>
      </c>
      <c r="X313" s="25">
        <f t="shared" si="10"/>
        <v>1.3714285714285714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387</v>
      </c>
      <c r="E314" s="16" t="s">
        <v>262</v>
      </c>
      <c r="F314" s="16" t="s">
        <v>16</v>
      </c>
      <c r="G314" s="17" t="s">
        <v>272</v>
      </c>
      <c r="H314" s="17">
        <v>6729</v>
      </c>
      <c r="I314" s="16" t="s">
        <v>462</v>
      </c>
      <c r="J314" s="18">
        <v>4</v>
      </c>
      <c r="K314" s="18">
        <v>1</v>
      </c>
      <c r="L314" s="18">
        <v>1</v>
      </c>
      <c r="M314" s="18">
        <v>2</v>
      </c>
      <c r="N314" s="18">
        <v>0</v>
      </c>
      <c r="O314" s="18"/>
      <c r="P314" s="18"/>
      <c r="Q314" s="18"/>
      <c r="R314" s="18"/>
      <c r="S314" s="18"/>
      <c r="T314" s="18"/>
      <c r="U314" s="18"/>
      <c r="V314" s="23">
        <v>0</v>
      </c>
      <c r="W314" s="24">
        <f t="shared" si="9"/>
        <v>8</v>
      </c>
      <c r="X314" s="25">
        <f t="shared" si="10"/>
        <v>0</v>
      </c>
    </row>
    <row r="315" spans="1:24" s="22" customFormat="1" ht="9.6" x14ac:dyDescent="0.2">
      <c r="A315" s="16" t="s">
        <v>262</v>
      </c>
      <c r="B315" s="16" t="s">
        <v>69</v>
      </c>
      <c r="C315" s="17">
        <v>1391</v>
      </c>
      <c r="D315" s="16" t="s">
        <v>387</v>
      </c>
      <c r="E315" s="16" t="s">
        <v>262</v>
      </c>
      <c r="F315" s="16" t="s">
        <v>69</v>
      </c>
      <c r="G315" s="17" t="s">
        <v>272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0</v>
      </c>
      <c r="O315" s="18"/>
      <c r="P315" s="18"/>
      <c r="Q315" s="18"/>
      <c r="R315" s="18"/>
      <c r="S315" s="18"/>
      <c r="T315" s="18"/>
      <c r="U315" s="18"/>
      <c r="V315" s="23">
        <v>21</v>
      </c>
      <c r="W315" s="24">
        <f t="shared" si="9"/>
        <v>23</v>
      </c>
      <c r="X315" s="25">
        <f t="shared" si="10"/>
        <v>1.0952380952380953</v>
      </c>
    </row>
    <row r="316" spans="1:24" s="22" customFormat="1" ht="9.6" x14ac:dyDescent="0.2">
      <c r="A316" s="16" t="s">
        <v>262</v>
      </c>
      <c r="B316" s="16" t="s">
        <v>69</v>
      </c>
      <c r="C316" s="17">
        <v>1391</v>
      </c>
      <c r="D316" s="16" t="s">
        <v>387</v>
      </c>
      <c r="E316" s="16" t="s">
        <v>262</v>
      </c>
      <c r="F316" s="16" t="s">
        <v>69</v>
      </c>
      <c r="G316" s="17" t="s">
        <v>274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/>
      <c r="P316" s="18"/>
      <c r="Q316" s="18"/>
      <c r="R316" s="18"/>
      <c r="S316" s="18"/>
      <c r="T316" s="18"/>
      <c r="U316" s="18"/>
      <c r="V316" s="23">
        <v>98</v>
      </c>
      <c r="W316" s="24">
        <f t="shared" si="9"/>
        <v>4</v>
      </c>
      <c r="X316" s="25">
        <f t="shared" si="10"/>
        <v>4.0816326530612242E-2</v>
      </c>
    </row>
    <row r="317" spans="1:24" s="22" customFormat="1" ht="9.6" x14ac:dyDescent="0.2">
      <c r="A317" s="16" t="s">
        <v>262</v>
      </c>
      <c r="B317" s="16" t="s">
        <v>118</v>
      </c>
      <c r="C317" s="17">
        <v>1391</v>
      </c>
      <c r="D317" s="16" t="s">
        <v>387</v>
      </c>
      <c r="E317" s="16" t="s">
        <v>262</v>
      </c>
      <c r="F317" s="16" t="s">
        <v>118</v>
      </c>
      <c r="G317" s="17" t="s">
        <v>272</v>
      </c>
      <c r="H317" s="17">
        <v>6740</v>
      </c>
      <c r="I317" s="16" t="s">
        <v>463</v>
      </c>
      <c r="J317" s="18">
        <v>0</v>
      </c>
      <c r="K317" s="18">
        <v>2</v>
      </c>
      <c r="L317" s="18">
        <v>0</v>
      </c>
      <c r="M317" s="18">
        <v>0</v>
      </c>
      <c r="N317" s="18">
        <v>0</v>
      </c>
      <c r="O317" s="18"/>
      <c r="P317" s="18"/>
      <c r="Q317" s="18"/>
      <c r="R317" s="18"/>
      <c r="S317" s="18"/>
      <c r="T317" s="18"/>
      <c r="U317" s="18"/>
      <c r="V317" s="23">
        <v>9.5</v>
      </c>
      <c r="W317" s="24">
        <f t="shared" si="9"/>
        <v>2</v>
      </c>
      <c r="X317" s="25">
        <f t="shared" si="10"/>
        <v>0.21052631578947367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354</v>
      </c>
      <c r="E318" s="16" t="s">
        <v>31</v>
      </c>
      <c r="F318" s="16" t="s">
        <v>32</v>
      </c>
      <c r="G318" s="17" t="s">
        <v>272</v>
      </c>
      <c r="H318" s="17">
        <v>6763</v>
      </c>
      <c r="I318" s="16" t="s">
        <v>464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/>
      <c r="P318" s="18"/>
      <c r="Q318" s="18"/>
      <c r="R318" s="18"/>
      <c r="S318" s="18"/>
      <c r="T318" s="18"/>
      <c r="U318" s="18"/>
      <c r="V318" s="23">
        <v>0</v>
      </c>
      <c r="W318" s="24">
        <f t="shared" si="9"/>
        <v>2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354</v>
      </c>
      <c r="E319" s="16" t="s">
        <v>31</v>
      </c>
      <c r="F319" s="16" t="s">
        <v>174</v>
      </c>
      <c r="G319" s="17" t="s">
        <v>272</v>
      </c>
      <c r="H319" s="17">
        <v>6764</v>
      </c>
      <c r="I319" s="16" t="s">
        <v>465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/>
      <c r="P319" s="18"/>
      <c r="Q319" s="18"/>
      <c r="R319" s="18"/>
      <c r="S319" s="18"/>
      <c r="T319" s="18"/>
      <c r="U319" s="18"/>
      <c r="V319" s="23">
        <v>1</v>
      </c>
      <c r="W319" s="24">
        <f t="shared" si="9"/>
        <v>4</v>
      </c>
      <c r="X319" s="25">
        <f t="shared" si="10"/>
        <v>4</v>
      </c>
    </row>
    <row r="320" spans="1:24" s="22" customFormat="1" ht="9.6" x14ac:dyDescent="0.2">
      <c r="A320" s="16" t="s">
        <v>262</v>
      </c>
      <c r="B320" s="16" t="s">
        <v>16</v>
      </c>
      <c r="C320" s="17">
        <v>1391</v>
      </c>
      <c r="D320" s="16" t="s">
        <v>387</v>
      </c>
      <c r="E320" s="16" t="s">
        <v>262</v>
      </c>
      <c r="F320" s="16" t="s">
        <v>16</v>
      </c>
      <c r="G320" s="17" t="s">
        <v>272</v>
      </c>
      <c r="H320" s="17">
        <v>6765</v>
      </c>
      <c r="I320" s="16" t="s">
        <v>466</v>
      </c>
      <c r="J320" s="18">
        <v>4</v>
      </c>
      <c r="K320" s="18">
        <v>0</v>
      </c>
      <c r="L320" s="18">
        <v>0</v>
      </c>
      <c r="M320" s="18">
        <v>0</v>
      </c>
      <c r="N320" s="18">
        <v>0</v>
      </c>
      <c r="O320" s="18"/>
      <c r="P320" s="18"/>
      <c r="Q320" s="18"/>
      <c r="R320" s="18"/>
      <c r="S320" s="18"/>
      <c r="T320" s="18"/>
      <c r="U320" s="18"/>
      <c r="V320" s="23">
        <v>26</v>
      </c>
      <c r="W320" s="24">
        <f t="shared" si="9"/>
        <v>4</v>
      </c>
      <c r="X320" s="25">
        <f t="shared" si="10"/>
        <v>0.15384615384615385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285</v>
      </c>
      <c r="E321" s="16" t="s">
        <v>260</v>
      </c>
      <c r="F321" s="16" t="s">
        <v>223</v>
      </c>
      <c r="G321" s="17" t="s">
        <v>292</v>
      </c>
      <c r="H321" s="17">
        <v>6794</v>
      </c>
      <c r="I321" s="16" t="s">
        <v>467</v>
      </c>
      <c r="J321" s="18">
        <v>0</v>
      </c>
      <c r="K321" s="18">
        <v>0</v>
      </c>
      <c r="L321" s="18">
        <v>1</v>
      </c>
      <c r="M321" s="18">
        <v>0</v>
      </c>
      <c r="N321" s="18">
        <v>3</v>
      </c>
      <c r="O321" s="18"/>
      <c r="P321" s="18"/>
      <c r="Q321" s="18"/>
      <c r="R321" s="18"/>
      <c r="S321" s="18"/>
      <c r="T321" s="18"/>
      <c r="U321" s="18"/>
      <c r="V321" s="23">
        <v>27.5</v>
      </c>
      <c r="W321" s="24">
        <f t="shared" si="9"/>
        <v>4</v>
      </c>
      <c r="X321" s="25">
        <f t="shared" si="10"/>
        <v>0.14545454545454545</v>
      </c>
    </row>
    <row r="322" spans="1:24" s="22" customFormat="1" ht="9.6" x14ac:dyDescent="0.2">
      <c r="A322" s="16" t="s">
        <v>262</v>
      </c>
      <c r="B322" s="16" t="s">
        <v>91</v>
      </c>
      <c r="C322" s="17">
        <v>1391</v>
      </c>
      <c r="D322" s="16" t="s">
        <v>387</v>
      </c>
      <c r="E322" s="16" t="s">
        <v>262</v>
      </c>
      <c r="F322" s="16" t="s">
        <v>91</v>
      </c>
      <c r="G322" s="17" t="s">
        <v>272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/>
      <c r="P322" s="18"/>
      <c r="Q322" s="18"/>
      <c r="R322" s="18"/>
      <c r="S322" s="18"/>
      <c r="T322" s="18"/>
      <c r="U322" s="18"/>
      <c r="V322" s="23">
        <v>16.5</v>
      </c>
      <c r="W322" s="24">
        <f t="shared" si="9"/>
        <v>69</v>
      </c>
      <c r="X322" s="25">
        <f t="shared" si="10"/>
        <v>4.1818181818181817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285</v>
      </c>
      <c r="E323" s="16" t="s">
        <v>260</v>
      </c>
      <c r="F323" s="16" t="s">
        <v>223</v>
      </c>
      <c r="G323" s="17" t="s">
        <v>272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/>
      <c r="P323" s="18"/>
      <c r="Q323" s="18"/>
      <c r="R323" s="18"/>
      <c r="S323" s="18"/>
      <c r="T323" s="18"/>
      <c r="U323" s="18"/>
      <c r="V323" s="23">
        <v>20.5</v>
      </c>
      <c r="W323" s="24">
        <f t="shared" si="9"/>
        <v>8</v>
      </c>
      <c r="X323" s="25">
        <f t="shared" si="10"/>
        <v>0.3902439024390244</v>
      </c>
    </row>
    <row r="324" spans="1:24" s="22" customFormat="1" ht="9.6" x14ac:dyDescent="0.2">
      <c r="A324" s="16" t="s">
        <v>262</v>
      </c>
      <c r="B324" s="16" t="s">
        <v>24</v>
      </c>
      <c r="C324" s="17">
        <v>1391</v>
      </c>
      <c r="D324" s="16" t="s">
        <v>387</v>
      </c>
      <c r="E324" s="16" t="s">
        <v>262</v>
      </c>
      <c r="F324" s="16" t="s">
        <v>24</v>
      </c>
      <c r="G324" s="17" t="s">
        <v>272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/>
      <c r="P324" s="18"/>
      <c r="Q324" s="18"/>
      <c r="R324" s="18"/>
      <c r="S324" s="18"/>
      <c r="T324" s="18"/>
      <c r="U324" s="18"/>
      <c r="V324" s="23">
        <v>18.5</v>
      </c>
      <c r="W324" s="24">
        <f t="shared" si="9"/>
        <v>1</v>
      </c>
      <c r="X324" s="25">
        <f t="shared" si="10"/>
        <v>5.4054054054054057E-2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285</v>
      </c>
      <c r="E325" s="16" t="s">
        <v>260</v>
      </c>
      <c r="F325" s="16" t="s">
        <v>17</v>
      </c>
      <c r="G325" s="17" t="s">
        <v>272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/>
      <c r="P325" s="18"/>
      <c r="Q325" s="18"/>
      <c r="R325" s="18"/>
      <c r="S325" s="18"/>
      <c r="T325" s="18"/>
      <c r="U325" s="18"/>
      <c r="V325" s="23">
        <v>0</v>
      </c>
      <c r="W325" s="24">
        <f t="shared" si="9"/>
        <v>10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326</v>
      </c>
      <c r="E326" s="16" t="s">
        <v>104</v>
      </c>
      <c r="F326" s="16" t="s">
        <v>207</v>
      </c>
      <c r="G326" s="17" t="s">
        <v>272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/>
      <c r="P326" s="18"/>
      <c r="Q326" s="18"/>
      <c r="R326" s="18"/>
      <c r="S326" s="18"/>
      <c r="T326" s="18"/>
      <c r="U326" s="18"/>
      <c r="V326" s="23">
        <v>7.5</v>
      </c>
      <c r="W326" s="24">
        <f t="shared" ref="W326:W389" si="11">SUM(J326:U326)</f>
        <v>0</v>
      </c>
      <c r="X326" s="25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285</v>
      </c>
      <c r="E327" s="16" t="s">
        <v>260</v>
      </c>
      <c r="F327" s="16" t="s">
        <v>222</v>
      </c>
      <c r="G327" s="17" t="s">
        <v>272</v>
      </c>
      <c r="H327" s="17">
        <v>6945</v>
      </c>
      <c r="I327" s="16" t="s">
        <v>468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/>
      <c r="P327" s="18"/>
      <c r="Q327" s="18"/>
      <c r="R327" s="18"/>
      <c r="S327" s="18"/>
      <c r="T327" s="18"/>
      <c r="U327" s="18"/>
      <c r="V327" s="23">
        <v>5.5</v>
      </c>
      <c r="W327" s="24">
        <f t="shared" si="11"/>
        <v>7</v>
      </c>
      <c r="X327" s="25">
        <f t="shared" si="12"/>
        <v>1.2727272727272727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285</v>
      </c>
      <c r="E328" s="16" t="s">
        <v>247</v>
      </c>
      <c r="F328" s="16" t="s">
        <v>84</v>
      </c>
      <c r="G328" s="17" t="s">
        <v>272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/>
      <c r="P328" s="18"/>
      <c r="Q328" s="18"/>
      <c r="R328" s="18"/>
      <c r="S328" s="18"/>
      <c r="T328" s="18"/>
      <c r="U328" s="18"/>
      <c r="V328" s="23">
        <v>9</v>
      </c>
      <c r="W328" s="24">
        <f t="shared" si="11"/>
        <v>18</v>
      </c>
      <c r="X328" s="25">
        <f t="shared" si="12"/>
        <v>2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354</v>
      </c>
      <c r="E329" s="16" t="s">
        <v>31</v>
      </c>
      <c r="F329" s="16" t="s">
        <v>174</v>
      </c>
      <c r="G329" s="17" t="s">
        <v>272</v>
      </c>
      <c r="H329" s="17">
        <v>6964</v>
      </c>
      <c r="I329" s="16" t="s">
        <v>469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/>
      <c r="P329" s="18"/>
      <c r="Q329" s="18"/>
      <c r="R329" s="18"/>
      <c r="S329" s="18"/>
      <c r="T329" s="18"/>
      <c r="U329" s="18"/>
      <c r="V329" s="23">
        <v>0.5</v>
      </c>
      <c r="W329" s="24">
        <f t="shared" si="11"/>
        <v>4</v>
      </c>
      <c r="X329" s="25">
        <f t="shared" si="12"/>
        <v>8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375</v>
      </c>
      <c r="E330" s="16" t="s">
        <v>228</v>
      </c>
      <c r="F330" s="16" t="s">
        <v>183</v>
      </c>
      <c r="G330" s="17" t="s">
        <v>272</v>
      </c>
      <c r="H330" s="17">
        <v>6992</v>
      </c>
      <c r="I330" s="16" t="s">
        <v>470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/>
      <c r="P330" s="18"/>
      <c r="Q330" s="18"/>
      <c r="R330" s="18"/>
      <c r="S330" s="18"/>
      <c r="T330" s="18"/>
      <c r="U330" s="18"/>
      <c r="V330" s="23">
        <v>1</v>
      </c>
      <c r="W330" s="24">
        <f t="shared" si="11"/>
        <v>0</v>
      </c>
      <c r="X330" s="25">
        <f t="shared" si="12"/>
        <v>0</v>
      </c>
    </row>
    <row r="331" spans="1:24" s="22" customFormat="1" ht="9.6" x14ac:dyDescent="0.2">
      <c r="A331" s="16" t="s">
        <v>262</v>
      </c>
      <c r="B331" s="16" t="s">
        <v>91</v>
      </c>
      <c r="C331" s="17">
        <v>1391</v>
      </c>
      <c r="D331" s="16" t="s">
        <v>387</v>
      </c>
      <c r="E331" s="16" t="s">
        <v>262</v>
      </c>
      <c r="F331" s="16" t="s">
        <v>91</v>
      </c>
      <c r="G331" s="17" t="s">
        <v>272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/>
      <c r="P331" s="18"/>
      <c r="Q331" s="18"/>
      <c r="R331" s="18"/>
      <c r="S331" s="18"/>
      <c r="T331" s="18"/>
      <c r="U331" s="18"/>
      <c r="V331" s="23">
        <v>0.5</v>
      </c>
      <c r="W331" s="24">
        <f t="shared" si="11"/>
        <v>2</v>
      </c>
      <c r="X331" s="25">
        <f t="shared" si="12"/>
        <v>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354</v>
      </c>
      <c r="E332" s="16" t="s">
        <v>31</v>
      </c>
      <c r="F332" s="16" t="s">
        <v>110</v>
      </c>
      <c r="G332" s="17" t="s">
        <v>272</v>
      </c>
      <c r="H332" s="17">
        <v>7035</v>
      </c>
      <c r="I332" s="16" t="s">
        <v>471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/>
      <c r="P332" s="18"/>
      <c r="Q332" s="18"/>
      <c r="R332" s="18"/>
      <c r="S332" s="18"/>
      <c r="T332" s="18"/>
      <c r="U332" s="18"/>
      <c r="V332" s="23">
        <v>7.5</v>
      </c>
      <c r="W332" s="24">
        <f t="shared" si="11"/>
        <v>5</v>
      </c>
      <c r="X332" s="25">
        <f t="shared" si="12"/>
        <v>0.66666666666666663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326</v>
      </c>
      <c r="E333" s="16" t="s">
        <v>104</v>
      </c>
      <c r="F333" s="16" t="s">
        <v>103</v>
      </c>
      <c r="G333" s="17" t="s">
        <v>272</v>
      </c>
      <c r="H333" s="17">
        <v>7041</v>
      </c>
      <c r="I333" s="16" t="s">
        <v>472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/>
      <c r="P333" s="18"/>
      <c r="Q333" s="18"/>
      <c r="R333" s="18"/>
      <c r="S333" s="18"/>
      <c r="T333" s="18"/>
      <c r="U333" s="18"/>
      <c r="V333" s="23">
        <v>3</v>
      </c>
      <c r="W333" s="24">
        <f t="shared" si="11"/>
        <v>7</v>
      </c>
      <c r="X333" s="25">
        <f t="shared" si="12"/>
        <v>2.3333333333333335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375</v>
      </c>
      <c r="E334" s="16" t="s">
        <v>228</v>
      </c>
      <c r="F334" s="16" t="s">
        <v>219</v>
      </c>
      <c r="G334" s="17" t="s">
        <v>272</v>
      </c>
      <c r="H334" s="17">
        <v>7131</v>
      </c>
      <c r="I334" s="16" t="s">
        <v>473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/>
      <c r="P334" s="18"/>
      <c r="Q334" s="18"/>
      <c r="R334" s="18"/>
      <c r="S334" s="18"/>
      <c r="T334" s="18"/>
      <c r="U334" s="18"/>
      <c r="V334" s="23">
        <v>0</v>
      </c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375</v>
      </c>
      <c r="E335" s="16" t="s">
        <v>228</v>
      </c>
      <c r="F335" s="16" t="s">
        <v>219</v>
      </c>
      <c r="G335" s="17" t="s">
        <v>272</v>
      </c>
      <c r="H335" s="17">
        <v>7132</v>
      </c>
      <c r="I335" s="16" t="s">
        <v>474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/>
      <c r="P335" s="18"/>
      <c r="Q335" s="18"/>
      <c r="R335" s="18"/>
      <c r="S335" s="18"/>
      <c r="T335" s="18"/>
      <c r="U335" s="18"/>
      <c r="V335" s="23">
        <v>3.5</v>
      </c>
      <c r="W335" s="24">
        <f t="shared" si="11"/>
        <v>5</v>
      </c>
      <c r="X335" s="25">
        <f t="shared" si="12"/>
        <v>1.4285714285714286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285</v>
      </c>
      <c r="E336" s="16" t="s">
        <v>260</v>
      </c>
      <c r="F336" s="16" t="s">
        <v>131</v>
      </c>
      <c r="G336" s="17" t="s">
        <v>272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/>
      <c r="P336" s="18"/>
      <c r="Q336" s="18"/>
      <c r="R336" s="18"/>
      <c r="S336" s="18"/>
      <c r="T336" s="18"/>
      <c r="U336" s="18"/>
      <c r="V336" s="23">
        <v>1.5</v>
      </c>
      <c r="W336" s="24">
        <f t="shared" si="11"/>
        <v>0</v>
      </c>
      <c r="X336" s="25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285</v>
      </c>
      <c r="E337" s="16" t="s">
        <v>260</v>
      </c>
      <c r="F337" s="16" t="s">
        <v>17</v>
      </c>
      <c r="G337" s="17" t="s">
        <v>272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/>
      <c r="P337" s="18"/>
      <c r="Q337" s="18"/>
      <c r="R337" s="18"/>
      <c r="S337" s="18"/>
      <c r="T337" s="18"/>
      <c r="U337" s="18"/>
      <c r="V337" s="23">
        <v>19</v>
      </c>
      <c r="W337" s="24">
        <f t="shared" si="11"/>
        <v>3</v>
      </c>
      <c r="X337" s="25">
        <f t="shared" si="12"/>
        <v>0.15789473684210525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375</v>
      </c>
      <c r="E338" s="16" t="s">
        <v>228</v>
      </c>
      <c r="F338" s="16" t="s">
        <v>219</v>
      </c>
      <c r="G338" s="17" t="s">
        <v>274</v>
      </c>
      <c r="H338" s="17">
        <v>7325</v>
      </c>
      <c r="I338" s="16" t="s">
        <v>475</v>
      </c>
      <c r="J338" s="18">
        <v>14</v>
      </c>
      <c r="K338" s="18">
        <v>21</v>
      </c>
      <c r="L338" s="18">
        <v>13</v>
      </c>
      <c r="M338" s="18">
        <v>15</v>
      </c>
      <c r="N338" s="18">
        <v>19</v>
      </c>
      <c r="O338" s="18"/>
      <c r="P338" s="18"/>
      <c r="Q338" s="18"/>
      <c r="R338" s="18"/>
      <c r="S338" s="18"/>
      <c r="T338" s="18"/>
      <c r="U338" s="18"/>
      <c r="V338" s="23">
        <v>145.5</v>
      </c>
      <c r="W338" s="24">
        <f t="shared" si="11"/>
        <v>82</v>
      </c>
      <c r="X338" s="25">
        <f t="shared" si="12"/>
        <v>0.56357388316151202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375</v>
      </c>
      <c r="E339" s="16" t="s">
        <v>228</v>
      </c>
      <c r="F339" s="16" t="s">
        <v>219</v>
      </c>
      <c r="G339" s="17" t="s">
        <v>274</v>
      </c>
      <c r="H339" s="17">
        <v>7326</v>
      </c>
      <c r="I339" s="16" t="s">
        <v>476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/>
      <c r="P339" s="18"/>
      <c r="Q339" s="18"/>
      <c r="R339" s="18"/>
      <c r="S339" s="18"/>
      <c r="T339" s="18"/>
      <c r="U339" s="18"/>
      <c r="V339" s="23">
        <v>94.5</v>
      </c>
      <c r="W339" s="24">
        <f t="shared" si="11"/>
        <v>56</v>
      </c>
      <c r="X339" s="25">
        <f t="shared" si="12"/>
        <v>0.59259259259259256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375</v>
      </c>
      <c r="E340" s="16" t="s">
        <v>228</v>
      </c>
      <c r="F340" s="16" t="s">
        <v>219</v>
      </c>
      <c r="G340" s="17" t="s">
        <v>272</v>
      </c>
      <c r="H340" s="17">
        <v>7412</v>
      </c>
      <c r="I340" s="16" t="s">
        <v>477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/>
      <c r="P340" s="18"/>
      <c r="Q340" s="18"/>
      <c r="R340" s="18"/>
      <c r="S340" s="18"/>
      <c r="T340" s="18"/>
      <c r="U340" s="18"/>
      <c r="V340" s="23">
        <v>0.5</v>
      </c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375</v>
      </c>
      <c r="E341" s="16" t="s">
        <v>228</v>
      </c>
      <c r="F341" s="16" t="s">
        <v>15</v>
      </c>
      <c r="G341" s="17" t="s">
        <v>272</v>
      </c>
      <c r="H341" s="17">
        <v>7413</v>
      </c>
      <c r="I341" s="16" t="s">
        <v>478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/>
      <c r="P341" s="18"/>
      <c r="Q341" s="18"/>
      <c r="R341" s="18"/>
      <c r="S341" s="18"/>
      <c r="T341" s="18"/>
      <c r="U341" s="18"/>
      <c r="V341" s="23">
        <v>16.5</v>
      </c>
      <c r="W341" s="24">
        <f t="shared" si="11"/>
        <v>0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326</v>
      </c>
      <c r="E342" s="16" t="s">
        <v>104</v>
      </c>
      <c r="F342" s="16" t="s">
        <v>261</v>
      </c>
      <c r="G342" s="17" t="s">
        <v>292</v>
      </c>
      <c r="H342" s="17">
        <v>7448</v>
      </c>
      <c r="I342" s="16" t="s">
        <v>263</v>
      </c>
      <c r="J342" s="18">
        <v>0</v>
      </c>
      <c r="K342" s="18">
        <v>0</v>
      </c>
      <c r="L342" s="18">
        <v>4</v>
      </c>
      <c r="M342" s="18">
        <v>0</v>
      </c>
      <c r="N342" s="18">
        <v>0</v>
      </c>
      <c r="O342" s="18"/>
      <c r="P342" s="18"/>
      <c r="Q342" s="18"/>
      <c r="R342" s="18"/>
      <c r="S342" s="18"/>
      <c r="T342" s="18"/>
      <c r="U342" s="18"/>
      <c r="V342" s="23">
        <v>20</v>
      </c>
      <c r="W342" s="24">
        <f t="shared" si="11"/>
        <v>4</v>
      </c>
      <c r="X342" s="25">
        <f t="shared" si="12"/>
        <v>0.2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375</v>
      </c>
      <c r="E343" s="16" t="s">
        <v>228</v>
      </c>
      <c r="F343" s="16" t="s">
        <v>219</v>
      </c>
      <c r="G343" s="17" t="s">
        <v>272</v>
      </c>
      <c r="H343" s="17">
        <v>7458</v>
      </c>
      <c r="I343" s="16" t="s">
        <v>479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/>
      <c r="P343" s="18"/>
      <c r="Q343" s="18"/>
      <c r="R343" s="18"/>
      <c r="S343" s="18"/>
      <c r="T343" s="18"/>
      <c r="U343" s="18"/>
      <c r="V343" s="23">
        <v>6</v>
      </c>
      <c r="W343" s="24">
        <f t="shared" si="11"/>
        <v>0</v>
      </c>
      <c r="X343" s="25">
        <f t="shared" si="12"/>
        <v>0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326</v>
      </c>
      <c r="E344" s="16" t="s">
        <v>104</v>
      </c>
      <c r="F344" s="16" t="s">
        <v>261</v>
      </c>
      <c r="G344" s="17" t="s">
        <v>292</v>
      </c>
      <c r="H344" s="17">
        <v>7459</v>
      </c>
      <c r="I344" s="16" t="s">
        <v>480</v>
      </c>
      <c r="J344" s="18">
        <v>6</v>
      </c>
      <c r="K344" s="18">
        <v>0</v>
      </c>
      <c r="L344" s="18">
        <v>5</v>
      </c>
      <c r="M344" s="18">
        <v>6</v>
      </c>
      <c r="N344" s="18">
        <v>6</v>
      </c>
      <c r="O344" s="18"/>
      <c r="P344" s="18"/>
      <c r="Q344" s="18"/>
      <c r="R344" s="18"/>
      <c r="S344" s="18"/>
      <c r="T344" s="18"/>
      <c r="U344" s="18"/>
      <c r="V344" s="23">
        <v>35.5</v>
      </c>
      <c r="W344" s="24">
        <f t="shared" si="11"/>
        <v>23</v>
      </c>
      <c r="X344" s="25">
        <f t="shared" si="12"/>
        <v>0.647887323943662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375</v>
      </c>
      <c r="E345" s="16" t="s">
        <v>228</v>
      </c>
      <c r="F345" s="16" t="s">
        <v>15</v>
      </c>
      <c r="G345" s="17" t="s">
        <v>272</v>
      </c>
      <c r="H345" s="17">
        <v>7462</v>
      </c>
      <c r="I345" s="16" t="s">
        <v>481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/>
      <c r="P345" s="18"/>
      <c r="Q345" s="18"/>
      <c r="R345" s="18"/>
      <c r="S345" s="18"/>
      <c r="T345" s="18"/>
      <c r="U345" s="18"/>
      <c r="V345" s="23">
        <v>1.5</v>
      </c>
      <c r="W345" s="24">
        <f t="shared" si="11"/>
        <v>1</v>
      </c>
      <c r="X345" s="25">
        <f t="shared" si="12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375</v>
      </c>
      <c r="E346" s="16" t="s">
        <v>228</v>
      </c>
      <c r="F346" s="16" t="s">
        <v>219</v>
      </c>
      <c r="G346" s="17" t="s">
        <v>272</v>
      </c>
      <c r="H346" s="17">
        <v>9720</v>
      </c>
      <c r="I346" s="16" t="s">
        <v>482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/>
      <c r="P346" s="18"/>
      <c r="Q346" s="18"/>
      <c r="R346" s="18"/>
      <c r="S346" s="18"/>
      <c r="T346" s="18"/>
      <c r="U346" s="18"/>
      <c r="V346" s="23">
        <v>3.5</v>
      </c>
      <c r="W346" s="24">
        <f t="shared" si="11"/>
        <v>6</v>
      </c>
      <c r="X346" s="25">
        <f t="shared" si="12"/>
        <v>1.7142857142857142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375</v>
      </c>
      <c r="E347" s="16" t="s">
        <v>228</v>
      </c>
      <c r="F347" s="16" t="s">
        <v>219</v>
      </c>
      <c r="G347" s="17" t="s">
        <v>272</v>
      </c>
      <c r="H347" s="17">
        <v>9721</v>
      </c>
      <c r="I347" s="16" t="s">
        <v>483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/>
      <c r="P347" s="18"/>
      <c r="Q347" s="18"/>
      <c r="R347" s="18"/>
      <c r="S347" s="18"/>
      <c r="T347" s="18"/>
      <c r="U347" s="18"/>
      <c r="V347" s="23">
        <v>0.5</v>
      </c>
      <c r="W347" s="24">
        <f t="shared" si="11"/>
        <v>0</v>
      </c>
      <c r="X347" s="25">
        <f t="shared" si="12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375</v>
      </c>
      <c r="E348" s="16" t="s">
        <v>228</v>
      </c>
      <c r="F348" s="16" t="s">
        <v>15</v>
      </c>
      <c r="G348" s="17" t="s">
        <v>272</v>
      </c>
      <c r="H348" s="17">
        <v>9723</v>
      </c>
      <c r="I348" s="16" t="s">
        <v>484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/>
      <c r="P348" s="18"/>
      <c r="Q348" s="18"/>
      <c r="R348" s="18"/>
      <c r="S348" s="18"/>
      <c r="T348" s="18"/>
      <c r="U348" s="18"/>
      <c r="V348" s="23">
        <v>0</v>
      </c>
      <c r="W348" s="24">
        <f t="shared" si="11"/>
        <v>33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375</v>
      </c>
      <c r="E349" s="16" t="s">
        <v>228</v>
      </c>
      <c r="F349" s="16" t="s">
        <v>15</v>
      </c>
      <c r="G349" s="17" t="s">
        <v>272</v>
      </c>
      <c r="H349" s="17">
        <v>9729</v>
      </c>
      <c r="I349" s="16" t="s">
        <v>485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/>
      <c r="P349" s="18"/>
      <c r="Q349" s="18"/>
      <c r="R349" s="18"/>
      <c r="S349" s="18"/>
      <c r="T349" s="18"/>
      <c r="U349" s="18"/>
      <c r="V349" s="23">
        <v>1</v>
      </c>
      <c r="W349" s="24">
        <f t="shared" si="11"/>
        <v>1</v>
      </c>
      <c r="X349" s="25">
        <f t="shared" si="12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375</v>
      </c>
      <c r="E350" s="16" t="s">
        <v>228</v>
      </c>
      <c r="F350" s="16" t="s">
        <v>219</v>
      </c>
      <c r="G350" s="17" t="s">
        <v>272</v>
      </c>
      <c r="H350" s="17">
        <v>10259</v>
      </c>
      <c r="I350" s="16" t="s">
        <v>486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/>
      <c r="P350" s="18"/>
      <c r="Q350" s="18"/>
      <c r="R350" s="18"/>
      <c r="S350" s="18"/>
      <c r="T350" s="18"/>
      <c r="U350" s="18"/>
      <c r="V350" s="23">
        <v>1</v>
      </c>
      <c r="W350" s="24">
        <f t="shared" si="11"/>
        <v>7</v>
      </c>
      <c r="X350" s="25">
        <f t="shared" si="12"/>
        <v>7</v>
      </c>
    </row>
    <row r="351" spans="1:24" s="22" customFormat="1" ht="9.6" x14ac:dyDescent="0.2">
      <c r="A351" s="16" t="s">
        <v>318</v>
      </c>
      <c r="B351" s="16" t="s">
        <v>122</v>
      </c>
      <c r="C351" s="17">
        <v>870</v>
      </c>
      <c r="D351" s="16" t="s">
        <v>285</v>
      </c>
      <c r="E351" s="16" t="s">
        <v>144</v>
      </c>
      <c r="F351" s="16" t="s">
        <v>225</v>
      </c>
      <c r="G351" s="17" t="s">
        <v>272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/>
      <c r="P351" s="18"/>
      <c r="Q351" s="18"/>
      <c r="R351" s="18"/>
      <c r="S351" s="18"/>
      <c r="T351" s="18"/>
      <c r="U351" s="18"/>
      <c r="V351" s="23">
        <v>8.5</v>
      </c>
      <c r="W351" s="24">
        <f t="shared" si="11"/>
        <v>15</v>
      </c>
      <c r="X351" s="25">
        <f t="shared" si="12"/>
        <v>1.7647058823529411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487</v>
      </c>
      <c r="E352" s="16" t="s">
        <v>268</v>
      </c>
      <c r="F352" s="16" t="s">
        <v>266</v>
      </c>
      <c r="G352" s="17" t="s">
        <v>288</v>
      </c>
      <c r="H352" s="17">
        <v>10605</v>
      </c>
      <c r="I352" s="16" t="s">
        <v>488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/>
      <c r="P352" s="18"/>
      <c r="Q352" s="18"/>
      <c r="R352" s="18"/>
      <c r="S352" s="18"/>
      <c r="T352" s="18"/>
      <c r="U352" s="18"/>
      <c r="V352" s="23">
        <v>0</v>
      </c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487</v>
      </c>
      <c r="E353" s="16" t="s">
        <v>268</v>
      </c>
      <c r="F353" s="16" t="s">
        <v>266</v>
      </c>
      <c r="G353" s="17" t="s">
        <v>489</v>
      </c>
      <c r="H353" s="17">
        <v>10720</v>
      </c>
      <c r="I353" s="16" t="s">
        <v>490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/>
      <c r="P353" s="18"/>
      <c r="Q353" s="18"/>
      <c r="R353" s="18"/>
      <c r="S353" s="18"/>
      <c r="T353" s="18"/>
      <c r="U353" s="18"/>
      <c r="V353" s="23">
        <v>0</v>
      </c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318</v>
      </c>
      <c r="B354" s="16" t="s">
        <v>144</v>
      </c>
      <c r="C354" s="17">
        <v>0</v>
      </c>
      <c r="D354" s="16" t="s">
        <v>487</v>
      </c>
      <c r="E354" s="16" t="s">
        <v>268</v>
      </c>
      <c r="F354" s="16" t="s">
        <v>266</v>
      </c>
      <c r="G354" s="17" t="s">
        <v>489</v>
      </c>
      <c r="H354" s="17">
        <v>10721</v>
      </c>
      <c r="I354" s="16" t="s">
        <v>491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/>
      <c r="P354" s="18"/>
      <c r="Q354" s="18"/>
      <c r="R354" s="18"/>
      <c r="S354" s="18"/>
      <c r="T354" s="18"/>
      <c r="U354" s="18"/>
      <c r="V354" s="23">
        <v>0</v>
      </c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487</v>
      </c>
      <c r="E355" s="16" t="s">
        <v>268</v>
      </c>
      <c r="F355" s="16" t="s">
        <v>266</v>
      </c>
      <c r="G355" s="17" t="s">
        <v>489</v>
      </c>
      <c r="H355" s="17">
        <v>10722</v>
      </c>
      <c r="I355" s="16" t="s">
        <v>492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/>
      <c r="P355" s="18"/>
      <c r="Q355" s="18"/>
      <c r="R355" s="18"/>
      <c r="S355" s="18"/>
      <c r="T355" s="18"/>
      <c r="U355" s="18"/>
      <c r="V355" s="23">
        <v>0</v>
      </c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487</v>
      </c>
      <c r="E356" s="16" t="s">
        <v>268</v>
      </c>
      <c r="F356" s="16" t="s">
        <v>266</v>
      </c>
      <c r="G356" s="17" t="s">
        <v>489</v>
      </c>
      <c r="H356" s="17">
        <v>10725</v>
      </c>
      <c r="I356" s="16" t="s">
        <v>493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/>
      <c r="P356" s="18"/>
      <c r="Q356" s="18"/>
      <c r="R356" s="18"/>
      <c r="S356" s="18"/>
      <c r="T356" s="18"/>
      <c r="U356" s="18"/>
      <c r="V356" s="23">
        <v>0</v>
      </c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487</v>
      </c>
      <c r="E357" s="16" t="s">
        <v>268</v>
      </c>
      <c r="F357" s="16" t="s">
        <v>266</v>
      </c>
      <c r="G357" s="17" t="s">
        <v>288</v>
      </c>
      <c r="H357" s="17">
        <v>10736</v>
      </c>
      <c r="I357" s="16" t="s">
        <v>494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/>
      <c r="P357" s="18"/>
      <c r="Q357" s="18"/>
      <c r="R357" s="18"/>
      <c r="S357" s="18"/>
      <c r="T357" s="18"/>
      <c r="U357" s="18"/>
      <c r="V357" s="23">
        <v>0</v>
      </c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487</v>
      </c>
      <c r="E358" s="16" t="s">
        <v>268</v>
      </c>
      <c r="F358" s="16" t="s">
        <v>266</v>
      </c>
      <c r="G358" s="17" t="s">
        <v>272</v>
      </c>
      <c r="H358" s="17">
        <v>10801</v>
      </c>
      <c r="I358" s="16" t="s">
        <v>495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/>
      <c r="P358" s="18"/>
      <c r="Q358" s="18"/>
      <c r="R358" s="18"/>
      <c r="S358" s="18"/>
      <c r="T358" s="18"/>
      <c r="U358" s="18"/>
      <c r="V358" s="23">
        <v>0</v>
      </c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487</v>
      </c>
      <c r="E359" s="16" t="s">
        <v>268</v>
      </c>
      <c r="F359" s="16" t="s">
        <v>266</v>
      </c>
      <c r="G359" s="17" t="s">
        <v>292</v>
      </c>
      <c r="H359" s="17">
        <v>10816</v>
      </c>
      <c r="I359" s="16" t="s">
        <v>496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/>
      <c r="P359" s="18"/>
      <c r="Q359" s="18"/>
      <c r="R359" s="18"/>
      <c r="S359" s="18"/>
      <c r="T359" s="18"/>
      <c r="U359" s="18"/>
      <c r="V359" s="23">
        <v>0</v>
      </c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487</v>
      </c>
      <c r="E360" s="16" t="s">
        <v>268</v>
      </c>
      <c r="F360" s="16" t="s">
        <v>266</v>
      </c>
      <c r="G360" s="17" t="s">
        <v>274</v>
      </c>
      <c r="H360" s="17">
        <v>10843</v>
      </c>
      <c r="I360" s="16" t="s">
        <v>497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/>
      <c r="P360" s="18"/>
      <c r="Q360" s="18"/>
      <c r="R360" s="18"/>
      <c r="S360" s="18"/>
      <c r="T360" s="18"/>
      <c r="U360" s="18"/>
      <c r="V360" s="23">
        <v>0</v>
      </c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487</v>
      </c>
      <c r="E361" s="16" t="s">
        <v>268</v>
      </c>
      <c r="F361" s="16" t="s">
        <v>266</v>
      </c>
      <c r="G361" s="17" t="s">
        <v>274</v>
      </c>
      <c r="H361" s="17">
        <v>11292</v>
      </c>
      <c r="I361" s="16" t="s">
        <v>498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/>
      <c r="P361" s="18"/>
      <c r="Q361" s="18"/>
      <c r="R361" s="18"/>
      <c r="S361" s="18"/>
      <c r="T361" s="18"/>
      <c r="U361" s="18"/>
      <c r="V361" s="23">
        <v>0</v>
      </c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487</v>
      </c>
      <c r="E362" s="16" t="s">
        <v>268</v>
      </c>
      <c r="F362" s="16" t="s">
        <v>266</v>
      </c>
      <c r="G362" s="17" t="s">
        <v>274</v>
      </c>
      <c r="H362" s="17">
        <v>11369</v>
      </c>
      <c r="I362" s="16" t="s">
        <v>499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/>
      <c r="P362" s="18"/>
      <c r="Q362" s="18"/>
      <c r="R362" s="18"/>
      <c r="S362" s="18"/>
      <c r="T362" s="18"/>
      <c r="U362" s="18"/>
      <c r="V362" s="23">
        <v>0</v>
      </c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487</v>
      </c>
      <c r="E363" s="16" t="s">
        <v>268</v>
      </c>
      <c r="F363" s="16" t="s">
        <v>266</v>
      </c>
      <c r="G363" s="17" t="s">
        <v>274</v>
      </c>
      <c r="H363" s="17">
        <v>11379</v>
      </c>
      <c r="I363" s="16" t="s">
        <v>500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/>
      <c r="P363" s="18"/>
      <c r="Q363" s="18"/>
      <c r="R363" s="18"/>
      <c r="S363" s="18"/>
      <c r="T363" s="18"/>
      <c r="U363" s="18"/>
      <c r="V363" s="23">
        <v>0</v>
      </c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487</v>
      </c>
      <c r="E364" s="16" t="s">
        <v>268</v>
      </c>
      <c r="F364" s="16" t="s">
        <v>266</v>
      </c>
      <c r="G364" s="17" t="s">
        <v>274</v>
      </c>
      <c r="H364" s="17">
        <v>11386</v>
      </c>
      <c r="I364" s="16" t="s">
        <v>501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/>
      <c r="P364" s="18"/>
      <c r="Q364" s="18"/>
      <c r="R364" s="18"/>
      <c r="S364" s="18"/>
      <c r="T364" s="18"/>
      <c r="U364" s="18"/>
      <c r="V364" s="23">
        <v>0</v>
      </c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487</v>
      </c>
      <c r="E365" s="16" t="s">
        <v>104</v>
      </c>
      <c r="F365" s="16" t="s">
        <v>487</v>
      </c>
      <c r="G365" s="17" t="s">
        <v>274</v>
      </c>
      <c r="H365" s="17">
        <v>11397</v>
      </c>
      <c r="I365" s="16" t="s">
        <v>502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/>
      <c r="P365" s="18"/>
      <c r="Q365" s="18"/>
      <c r="R365" s="18"/>
      <c r="S365" s="18"/>
      <c r="T365" s="18"/>
      <c r="U365" s="18"/>
      <c r="V365" s="23">
        <v>0</v>
      </c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487</v>
      </c>
      <c r="E366" s="16" t="s">
        <v>268</v>
      </c>
      <c r="F366" s="16" t="s">
        <v>266</v>
      </c>
      <c r="G366" s="17" t="s">
        <v>274</v>
      </c>
      <c r="H366" s="17">
        <v>11403</v>
      </c>
      <c r="I366" s="16" t="s">
        <v>503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/>
      <c r="P366" s="18"/>
      <c r="Q366" s="18"/>
      <c r="R366" s="18"/>
      <c r="S366" s="18"/>
      <c r="T366" s="18"/>
      <c r="U366" s="18"/>
      <c r="V366" s="23">
        <v>0</v>
      </c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487</v>
      </c>
      <c r="E367" s="16" t="s">
        <v>268</v>
      </c>
      <c r="F367" s="16" t="s">
        <v>266</v>
      </c>
      <c r="G367" s="17" t="s">
        <v>274</v>
      </c>
      <c r="H367" s="17">
        <v>11405</v>
      </c>
      <c r="I367" s="16" t="s">
        <v>504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/>
      <c r="P367" s="18"/>
      <c r="Q367" s="18"/>
      <c r="R367" s="18"/>
      <c r="S367" s="18"/>
      <c r="T367" s="18"/>
      <c r="U367" s="18"/>
      <c r="V367" s="23">
        <v>0</v>
      </c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487</v>
      </c>
      <c r="E368" s="16" t="s">
        <v>260</v>
      </c>
      <c r="F368" s="16" t="s">
        <v>487</v>
      </c>
      <c r="G368" s="17" t="s">
        <v>274</v>
      </c>
      <c r="H368" s="17">
        <v>11408</v>
      </c>
      <c r="I368" s="16" t="s">
        <v>505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/>
      <c r="P368" s="18"/>
      <c r="Q368" s="18"/>
      <c r="R368" s="18"/>
      <c r="S368" s="18"/>
      <c r="T368" s="18"/>
      <c r="U368" s="18"/>
      <c r="V368" s="23">
        <v>0</v>
      </c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487</v>
      </c>
      <c r="E369" s="16" t="s">
        <v>268</v>
      </c>
      <c r="F369" s="16" t="s">
        <v>266</v>
      </c>
      <c r="G369" s="17" t="s">
        <v>283</v>
      </c>
      <c r="H369" s="17">
        <v>11409</v>
      </c>
      <c r="I369" s="16" t="s">
        <v>506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/>
      <c r="P369" s="18"/>
      <c r="Q369" s="18"/>
      <c r="R369" s="18"/>
      <c r="S369" s="18"/>
      <c r="T369" s="18"/>
      <c r="U369" s="18"/>
      <c r="V369" s="23">
        <v>0</v>
      </c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487</v>
      </c>
      <c r="E370" s="16" t="s">
        <v>268</v>
      </c>
      <c r="F370" s="16" t="s">
        <v>266</v>
      </c>
      <c r="G370" s="17" t="s">
        <v>292</v>
      </c>
      <c r="H370" s="17">
        <v>11423</v>
      </c>
      <c r="I370" s="16" t="s">
        <v>507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/>
      <c r="P370" s="18"/>
      <c r="Q370" s="18"/>
      <c r="R370" s="18"/>
      <c r="S370" s="18"/>
      <c r="T370" s="18"/>
      <c r="U370" s="18"/>
      <c r="V370" s="23">
        <v>0</v>
      </c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487</v>
      </c>
      <c r="E371" s="16" t="s">
        <v>268</v>
      </c>
      <c r="F371" s="16" t="s">
        <v>266</v>
      </c>
      <c r="G371" s="17" t="s">
        <v>288</v>
      </c>
      <c r="H371" s="17">
        <v>11424</v>
      </c>
      <c r="I371" s="16" t="s">
        <v>508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/>
      <c r="P371" s="18"/>
      <c r="Q371" s="18"/>
      <c r="R371" s="18"/>
      <c r="S371" s="18"/>
      <c r="T371" s="18"/>
      <c r="U371" s="18"/>
      <c r="V371" s="23">
        <v>0</v>
      </c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318</v>
      </c>
      <c r="B372" s="16" t="s">
        <v>144</v>
      </c>
      <c r="C372" s="17">
        <v>0</v>
      </c>
      <c r="D372" s="16" t="s">
        <v>487</v>
      </c>
      <c r="E372" s="16" t="s">
        <v>104</v>
      </c>
      <c r="F372" s="16" t="s">
        <v>487</v>
      </c>
      <c r="G372" s="17" t="s">
        <v>274</v>
      </c>
      <c r="H372" s="17">
        <v>11556</v>
      </c>
      <c r="I372" s="16" t="s">
        <v>509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/>
      <c r="P372" s="18"/>
      <c r="Q372" s="18"/>
      <c r="R372" s="18"/>
      <c r="S372" s="18"/>
      <c r="T372" s="18"/>
      <c r="U372" s="18"/>
      <c r="V372" s="23">
        <v>0</v>
      </c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375</v>
      </c>
      <c r="E373" s="16" t="s">
        <v>228</v>
      </c>
      <c r="F373" s="16" t="s">
        <v>219</v>
      </c>
      <c r="G373" s="17" t="s">
        <v>272</v>
      </c>
      <c r="H373" s="17">
        <v>11579</v>
      </c>
      <c r="I373" s="16" t="s">
        <v>510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/>
      <c r="P373" s="18"/>
      <c r="Q373" s="18"/>
      <c r="R373" s="18"/>
      <c r="S373" s="18"/>
      <c r="T373" s="18"/>
      <c r="U373" s="18"/>
      <c r="V373" s="23">
        <v>1.5</v>
      </c>
      <c r="W373" s="24">
        <f t="shared" si="11"/>
        <v>0</v>
      </c>
      <c r="X373" s="25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487</v>
      </c>
      <c r="E374" s="16" t="s">
        <v>268</v>
      </c>
      <c r="F374" s="16" t="s">
        <v>266</v>
      </c>
      <c r="G374" s="17" t="s">
        <v>489</v>
      </c>
      <c r="H374" s="17">
        <v>11595</v>
      </c>
      <c r="I374" s="16" t="s">
        <v>511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/>
      <c r="P374" s="18"/>
      <c r="Q374" s="18"/>
      <c r="R374" s="18"/>
      <c r="S374" s="18"/>
      <c r="T374" s="18"/>
      <c r="U374" s="18"/>
      <c r="V374" s="23">
        <v>0</v>
      </c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487</v>
      </c>
      <c r="E375" s="16" t="s">
        <v>268</v>
      </c>
      <c r="F375" s="16" t="s">
        <v>266</v>
      </c>
      <c r="G375" s="17" t="s">
        <v>292</v>
      </c>
      <c r="H375" s="17">
        <v>11601</v>
      </c>
      <c r="I375" s="16" t="s">
        <v>512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/>
      <c r="P375" s="18"/>
      <c r="Q375" s="18"/>
      <c r="R375" s="18"/>
      <c r="S375" s="18"/>
      <c r="T375" s="18"/>
      <c r="U375" s="18"/>
      <c r="V375" s="23">
        <v>0</v>
      </c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487</v>
      </c>
      <c r="E376" s="16" t="s">
        <v>268</v>
      </c>
      <c r="F376" s="16" t="s">
        <v>266</v>
      </c>
      <c r="G376" s="17" t="s">
        <v>489</v>
      </c>
      <c r="H376" s="17">
        <v>11602</v>
      </c>
      <c r="I376" s="16" t="s">
        <v>513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/>
      <c r="P376" s="18"/>
      <c r="Q376" s="18"/>
      <c r="R376" s="18"/>
      <c r="S376" s="18"/>
      <c r="T376" s="18"/>
      <c r="U376" s="18"/>
      <c r="V376" s="23">
        <v>0</v>
      </c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487</v>
      </c>
      <c r="E377" s="16" t="s">
        <v>268</v>
      </c>
      <c r="F377" s="16" t="s">
        <v>266</v>
      </c>
      <c r="G377" s="17" t="s">
        <v>489</v>
      </c>
      <c r="H377" s="17">
        <v>11623</v>
      </c>
      <c r="I377" s="16" t="s">
        <v>514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/>
      <c r="P377" s="18"/>
      <c r="Q377" s="18"/>
      <c r="R377" s="18"/>
      <c r="S377" s="18"/>
      <c r="T377" s="18"/>
      <c r="U377" s="18"/>
      <c r="V377" s="23">
        <v>0</v>
      </c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375</v>
      </c>
      <c r="E378" s="16" t="s">
        <v>228</v>
      </c>
      <c r="F378" s="16" t="s">
        <v>15</v>
      </c>
      <c r="G378" s="17" t="s">
        <v>272</v>
      </c>
      <c r="H378" s="17">
        <v>11687</v>
      </c>
      <c r="I378" s="16" t="s">
        <v>515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/>
      <c r="P378" s="18"/>
      <c r="Q378" s="18"/>
      <c r="R378" s="18"/>
      <c r="S378" s="18"/>
      <c r="T378" s="18"/>
      <c r="U378" s="18"/>
      <c r="V378" s="23">
        <v>0.5</v>
      </c>
      <c r="W378" s="24">
        <f t="shared" si="11"/>
        <v>2</v>
      </c>
      <c r="X378" s="25">
        <f t="shared" si="12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375</v>
      </c>
      <c r="E379" s="16" t="s">
        <v>228</v>
      </c>
      <c r="F379" s="16" t="s">
        <v>219</v>
      </c>
      <c r="G379" s="17" t="s">
        <v>272</v>
      </c>
      <c r="H379" s="17">
        <v>11689</v>
      </c>
      <c r="I379" s="16" t="s">
        <v>516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/>
      <c r="P379" s="18"/>
      <c r="Q379" s="18"/>
      <c r="R379" s="18"/>
      <c r="S379" s="18"/>
      <c r="T379" s="18"/>
      <c r="U379" s="18"/>
      <c r="V379" s="23">
        <v>1</v>
      </c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262</v>
      </c>
      <c r="B380" s="16" t="s">
        <v>118</v>
      </c>
      <c r="C380" s="17">
        <v>1391</v>
      </c>
      <c r="D380" s="16" t="s">
        <v>387</v>
      </c>
      <c r="E380" s="16" t="s">
        <v>262</v>
      </c>
      <c r="F380" s="16" t="s">
        <v>118</v>
      </c>
      <c r="G380" s="17" t="s">
        <v>272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/>
      <c r="P380" s="18"/>
      <c r="Q380" s="18"/>
      <c r="R380" s="18"/>
      <c r="S380" s="18"/>
      <c r="T380" s="18"/>
      <c r="U380" s="18"/>
      <c r="V380" s="23">
        <v>24.5</v>
      </c>
      <c r="W380" s="24">
        <f t="shared" si="11"/>
        <v>7</v>
      </c>
      <c r="X380" s="25">
        <f t="shared" si="12"/>
        <v>0.2857142857142857</v>
      </c>
    </row>
    <row r="381" spans="1:24" s="22" customFormat="1" ht="9.6" x14ac:dyDescent="0.2">
      <c r="A381" s="16" t="s">
        <v>262</v>
      </c>
      <c r="B381" s="16" t="s">
        <v>91</v>
      </c>
      <c r="C381" s="17">
        <v>1391</v>
      </c>
      <c r="D381" s="16" t="s">
        <v>387</v>
      </c>
      <c r="E381" s="16" t="s">
        <v>262</v>
      </c>
      <c r="F381" s="16" t="s">
        <v>91</v>
      </c>
      <c r="G381" s="17" t="s">
        <v>272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0</v>
      </c>
      <c r="N381" s="18">
        <v>9</v>
      </c>
      <c r="O381" s="18"/>
      <c r="P381" s="18"/>
      <c r="Q381" s="18"/>
      <c r="R381" s="18"/>
      <c r="S381" s="18"/>
      <c r="T381" s="18"/>
      <c r="U381" s="18"/>
      <c r="V381" s="23">
        <v>19.5</v>
      </c>
      <c r="W381" s="24">
        <f t="shared" si="11"/>
        <v>51</v>
      </c>
      <c r="X381" s="25">
        <f t="shared" si="12"/>
        <v>2.6153846153846154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487</v>
      </c>
      <c r="E382" s="16" t="s">
        <v>268</v>
      </c>
      <c r="F382" s="16" t="s">
        <v>266</v>
      </c>
      <c r="G382" s="17" t="s">
        <v>313</v>
      </c>
      <c r="H382" s="17">
        <v>11737</v>
      </c>
      <c r="I382" s="16" t="s">
        <v>517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/>
      <c r="P382" s="18"/>
      <c r="Q382" s="18"/>
      <c r="R382" s="18"/>
      <c r="S382" s="18"/>
      <c r="T382" s="18"/>
      <c r="U382" s="18"/>
      <c r="V382" s="23">
        <v>0</v>
      </c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487</v>
      </c>
      <c r="E383" s="16" t="s">
        <v>268</v>
      </c>
      <c r="F383" s="16" t="s">
        <v>266</v>
      </c>
      <c r="G383" s="17" t="s">
        <v>292</v>
      </c>
      <c r="H383" s="17">
        <v>11742</v>
      </c>
      <c r="I383" s="16" t="s">
        <v>518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/>
      <c r="P383" s="18"/>
      <c r="Q383" s="18"/>
      <c r="R383" s="18"/>
      <c r="S383" s="18"/>
      <c r="T383" s="18"/>
      <c r="U383" s="18"/>
      <c r="V383" s="23">
        <v>0</v>
      </c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487</v>
      </c>
      <c r="E384" s="16" t="s">
        <v>268</v>
      </c>
      <c r="F384" s="16" t="s">
        <v>266</v>
      </c>
      <c r="G384" s="17" t="s">
        <v>274</v>
      </c>
      <c r="H384" s="17">
        <v>11777</v>
      </c>
      <c r="I384" s="16" t="s">
        <v>519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/>
      <c r="P384" s="18"/>
      <c r="Q384" s="18"/>
      <c r="R384" s="18"/>
      <c r="S384" s="18"/>
      <c r="T384" s="18"/>
      <c r="U384" s="18"/>
      <c r="V384" s="23">
        <v>0</v>
      </c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487</v>
      </c>
      <c r="E385" s="16" t="s">
        <v>268</v>
      </c>
      <c r="F385" s="16" t="s">
        <v>266</v>
      </c>
      <c r="G385" s="17" t="s">
        <v>274</v>
      </c>
      <c r="H385" s="17">
        <v>12075</v>
      </c>
      <c r="I385" s="16" t="s">
        <v>520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/>
      <c r="P385" s="18"/>
      <c r="Q385" s="18"/>
      <c r="R385" s="18"/>
      <c r="S385" s="18"/>
      <c r="T385" s="18"/>
      <c r="U385" s="18"/>
      <c r="V385" s="23">
        <v>0</v>
      </c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487</v>
      </c>
      <c r="E386" s="16" t="s">
        <v>268</v>
      </c>
      <c r="F386" s="16" t="s">
        <v>266</v>
      </c>
      <c r="G386" s="17" t="s">
        <v>292</v>
      </c>
      <c r="H386" s="17">
        <v>12169</v>
      </c>
      <c r="I386" s="16" t="s">
        <v>521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/>
      <c r="P386" s="18"/>
      <c r="Q386" s="18"/>
      <c r="R386" s="18"/>
      <c r="S386" s="18"/>
      <c r="T386" s="18"/>
      <c r="U386" s="18"/>
      <c r="V386" s="23">
        <v>0</v>
      </c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487</v>
      </c>
      <c r="E387" s="16" t="s">
        <v>268</v>
      </c>
      <c r="F387" s="16" t="s">
        <v>266</v>
      </c>
      <c r="G387" s="17" t="s">
        <v>313</v>
      </c>
      <c r="H387" s="17">
        <v>12170</v>
      </c>
      <c r="I387" s="16" t="s">
        <v>522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/>
      <c r="P387" s="18"/>
      <c r="Q387" s="18"/>
      <c r="R387" s="18"/>
      <c r="S387" s="18"/>
      <c r="T387" s="18"/>
      <c r="U387" s="18"/>
      <c r="V387" s="23">
        <v>0</v>
      </c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487</v>
      </c>
      <c r="E388" s="16" t="s">
        <v>268</v>
      </c>
      <c r="F388" s="16" t="s">
        <v>266</v>
      </c>
      <c r="G388" s="17" t="s">
        <v>489</v>
      </c>
      <c r="H388" s="17">
        <v>12680</v>
      </c>
      <c r="I388" s="16" t="s">
        <v>523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/>
      <c r="P388" s="18"/>
      <c r="Q388" s="18"/>
      <c r="R388" s="18"/>
      <c r="S388" s="18"/>
      <c r="T388" s="18"/>
      <c r="U388" s="18"/>
      <c r="V388" s="23">
        <v>0</v>
      </c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487</v>
      </c>
      <c r="E389" s="16" t="s">
        <v>268</v>
      </c>
      <c r="F389" s="16" t="s">
        <v>266</v>
      </c>
      <c r="G389" s="17" t="s">
        <v>274</v>
      </c>
      <c r="H389" s="17">
        <v>12686</v>
      </c>
      <c r="I389" s="16" t="s">
        <v>524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/>
      <c r="P389" s="18"/>
      <c r="Q389" s="18"/>
      <c r="R389" s="18"/>
      <c r="S389" s="18"/>
      <c r="T389" s="18"/>
      <c r="U389" s="18"/>
      <c r="V389" s="23">
        <v>0</v>
      </c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487</v>
      </c>
      <c r="E390" s="16" t="s">
        <v>268</v>
      </c>
      <c r="F390" s="16" t="s">
        <v>266</v>
      </c>
      <c r="G390" s="17" t="s">
        <v>292</v>
      </c>
      <c r="H390" s="17">
        <v>12757</v>
      </c>
      <c r="I390" s="16" t="s">
        <v>525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/>
      <c r="P390" s="18"/>
      <c r="Q390" s="18"/>
      <c r="R390" s="18"/>
      <c r="S390" s="18"/>
      <c r="T390" s="18"/>
      <c r="U390" s="18"/>
      <c r="V390" s="23">
        <v>0</v>
      </c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487</v>
      </c>
      <c r="E391" s="16" t="s">
        <v>268</v>
      </c>
      <c r="F391" s="16" t="s">
        <v>266</v>
      </c>
      <c r="G391" s="17" t="s">
        <v>292</v>
      </c>
      <c r="H391" s="17">
        <v>12759</v>
      </c>
      <c r="I391" s="16" t="s">
        <v>526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/>
      <c r="P391" s="18"/>
      <c r="Q391" s="18"/>
      <c r="R391" s="18"/>
      <c r="S391" s="18"/>
      <c r="T391" s="18"/>
      <c r="U391" s="18"/>
      <c r="V391" s="23">
        <v>0</v>
      </c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487</v>
      </c>
      <c r="E392" s="16" t="s">
        <v>268</v>
      </c>
      <c r="F392" s="16" t="s">
        <v>266</v>
      </c>
      <c r="G392" s="17" t="s">
        <v>281</v>
      </c>
      <c r="H392" s="17">
        <v>12854</v>
      </c>
      <c r="I392" s="16" t="s">
        <v>527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/>
      <c r="P392" s="18"/>
      <c r="Q392" s="18"/>
      <c r="R392" s="18"/>
      <c r="S392" s="18"/>
      <c r="T392" s="18"/>
      <c r="U392" s="18"/>
      <c r="V392" s="23">
        <v>0</v>
      </c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487</v>
      </c>
      <c r="E393" s="16" t="s">
        <v>268</v>
      </c>
      <c r="F393" s="16" t="s">
        <v>266</v>
      </c>
      <c r="G393" s="17" t="s">
        <v>292</v>
      </c>
      <c r="H393" s="17">
        <v>12856</v>
      </c>
      <c r="I393" s="16" t="s">
        <v>528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/>
      <c r="P393" s="18"/>
      <c r="Q393" s="18"/>
      <c r="R393" s="18"/>
      <c r="S393" s="18"/>
      <c r="T393" s="18"/>
      <c r="U393" s="18"/>
      <c r="V393" s="23">
        <v>0</v>
      </c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487</v>
      </c>
      <c r="E394" s="16" t="s">
        <v>268</v>
      </c>
      <c r="F394" s="16" t="s">
        <v>266</v>
      </c>
      <c r="G394" s="17" t="s">
        <v>272</v>
      </c>
      <c r="H394" s="17">
        <v>12859</v>
      </c>
      <c r="I394" s="16" t="s">
        <v>529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/>
      <c r="P394" s="18"/>
      <c r="Q394" s="18"/>
      <c r="R394" s="18"/>
      <c r="S394" s="18"/>
      <c r="T394" s="18"/>
      <c r="U394" s="18"/>
      <c r="V394" s="23">
        <v>0</v>
      </c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285</v>
      </c>
      <c r="E395" s="16" t="s">
        <v>247</v>
      </c>
      <c r="F395" s="16" t="s">
        <v>84</v>
      </c>
      <c r="G395" s="17" t="s">
        <v>272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/>
      <c r="P395" s="18"/>
      <c r="Q395" s="18"/>
      <c r="R395" s="18"/>
      <c r="S395" s="18"/>
      <c r="T395" s="18"/>
      <c r="U395" s="18"/>
      <c r="V395" s="23">
        <v>7.5</v>
      </c>
      <c r="W395" s="24">
        <f t="shared" si="13"/>
        <v>9</v>
      </c>
      <c r="X395" s="25">
        <f t="shared" si="14"/>
        <v>1.2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487</v>
      </c>
      <c r="E396" s="16" t="s">
        <v>268</v>
      </c>
      <c r="F396" s="16" t="s">
        <v>266</v>
      </c>
      <c r="G396" s="17" t="s">
        <v>292</v>
      </c>
      <c r="H396" s="17">
        <v>13517</v>
      </c>
      <c r="I396" s="16" t="s">
        <v>530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/>
      <c r="P396" s="18"/>
      <c r="Q396" s="18"/>
      <c r="R396" s="18"/>
      <c r="S396" s="18"/>
      <c r="T396" s="18"/>
      <c r="U396" s="18"/>
      <c r="V396" s="23">
        <v>0</v>
      </c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487</v>
      </c>
      <c r="E397" s="16" t="s">
        <v>268</v>
      </c>
      <c r="F397" s="16" t="s">
        <v>266</v>
      </c>
      <c r="G397" s="17" t="s">
        <v>292</v>
      </c>
      <c r="H397" s="17">
        <v>13523</v>
      </c>
      <c r="I397" s="16" t="s">
        <v>531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/>
      <c r="P397" s="18"/>
      <c r="Q397" s="18"/>
      <c r="R397" s="18"/>
      <c r="S397" s="18"/>
      <c r="T397" s="18"/>
      <c r="U397" s="18"/>
      <c r="V397" s="23">
        <v>0</v>
      </c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487</v>
      </c>
      <c r="E398" s="16" t="s">
        <v>268</v>
      </c>
      <c r="F398" s="16" t="s">
        <v>266</v>
      </c>
      <c r="G398" s="17" t="s">
        <v>489</v>
      </c>
      <c r="H398" s="17">
        <v>13536</v>
      </c>
      <c r="I398" s="16" t="s">
        <v>532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/>
      <c r="P398" s="18"/>
      <c r="Q398" s="18"/>
      <c r="R398" s="18"/>
      <c r="S398" s="18"/>
      <c r="T398" s="18"/>
      <c r="U398" s="18"/>
      <c r="V398" s="23">
        <v>0</v>
      </c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487</v>
      </c>
      <c r="E399" s="16" t="s">
        <v>268</v>
      </c>
      <c r="F399" s="16" t="s">
        <v>266</v>
      </c>
      <c r="G399" s="17" t="s">
        <v>292</v>
      </c>
      <c r="H399" s="17">
        <v>13538</v>
      </c>
      <c r="I399" s="16" t="s">
        <v>533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/>
      <c r="P399" s="18"/>
      <c r="Q399" s="18"/>
      <c r="R399" s="18"/>
      <c r="S399" s="18"/>
      <c r="T399" s="18"/>
      <c r="U399" s="18"/>
      <c r="V399" s="23">
        <v>0</v>
      </c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487</v>
      </c>
      <c r="E400" s="16" t="s">
        <v>268</v>
      </c>
      <c r="F400" s="16" t="s">
        <v>266</v>
      </c>
      <c r="G400" s="17" t="s">
        <v>292</v>
      </c>
      <c r="H400" s="17">
        <v>13539</v>
      </c>
      <c r="I400" s="16" t="s">
        <v>534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/>
      <c r="P400" s="18"/>
      <c r="Q400" s="18"/>
      <c r="R400" s="18"/>
      <c r="S400" s="18"/>
      <c r="T400" s="18"/>
      <c r="U400" s="18"/>
      <c r="V400" s="23">
        <v>0</v>
      </c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487</v>
      </c>
      <c r="E401" s="16" t="s">
        <v>268</v>
      </c>
      <c r="F401" s="16" t="s">
        <v>266</v>
      </c>
      <c r="G401" s="17" t="s">
        <v>489</v>
      </c>
      <c r="H401" s="17">
        <v>13672</v>
      </c>
      <c r="I401" s="16" t="s">
        <v>535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/>
      <c r="P401" s="18"/>
      <c r="Q401" s="18"/>
      <c r="R401" s="18"/>
      <c r="S401" s="18"/>
      <c r="T401" s="18"/>
      <c r="U401" s="18"/>
      <c r="V401" s="23">
        <v>0</v>
      </c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487</v>
      </c>
      <c r="E402" s="16" t="s">
        <v>268</v>
      </c>
      <c r="F402" s="16" t="s">
        <v>266</v>
      </c>
      <c r="G402" s="17" t="s">
        <v>489</v>
      </c>
      <c r="H402" s="17">
        <v>13858</v>
      </c>
      <c r="I402" s="16" t="s">
        <v>536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/>
      <c r="P402" s="18"/>
      <c r="Q402" s="18"/>
      <c r="R402" s="18"/>
      <c r="S402" s="18"/>
      <c r="T402" s="18"/>
      <c r="U402" s="18"/>
      <c r="V402" s="23">
        <v>0</v>
      </c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487</v>
      </c>
      <c r="E403" s="16" t="s">
        <v>268</v>
      </c>
      <c r="F403" s="16" t="s">
        <v>266</v>
      </c>
      <c r="G403" s="17" t="s">
        <v>489</v>
      </c>
      <c r="H403" s="17">
        <v>13859</v>
      </c>
      <c r="I403" s="16" t="s">
        <v>537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/>
      <c r="P403" s="18"/>
      <c r="Q403" s="18"/>
      <c r="R403" s="18"/>
      <c r="S403" s="18"/>
      <c r="T403" s="18"/>
      <c r="U403" s="18"/>
      <c r="V403" s="23">
        <v>0</v>
      </c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487</v>
      </c>
      <c r="E404" s="16" t="s">
        <v>268</v>
      </c>
      <c r="F404" s="16" t="s">
        <v>266</v>
      </c>
      <c r="G404" s="17" t="s">
        <v>489</v>
      </c>
      <c r="H404" s="17">
        <v>13866</v>
      </c>
      <c r="I404" s="16" t="s">
        <v>538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/>
      <c r="P404" s="18"/>
      <c r="Q404" s="18"/>
      <c r="R404" s="18"/>
      <c r="S404" s="18"/>
      <c r="T404" s="18"/>
      <c r="U404" s="18"/>
      <c r="V404" s="23">
        <v>0</v>
      </c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487</v>
      </c>
      <c r="E405" s="16" t="s">
        <v>268</v>
      </c>
      <c r="F405" s="16" t="s">
        <v>266</v>
      </c>
      <c r="G405" s="17" t="s">
        <v>272</v>
      </c>
      <c r="H405" s="17">
        <v>13868</v>
      </c>
      <c r="I405" s="16" t="s">
        <v>539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/>
      <c r="P405" s="18"/>
      <c r="Q405" s="18"/>
      <c r="R405" s="18"/>
      <c r="S405" s="18"/>
      <c r="T405" s="18"/>
      <c r="U405" s="18"/>
      <c r="V405" s="23">
        <v>0</v>
      </c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487</v>
      </c>
      <c r="E406" s="16" t="s">
        <v>268</v>
      </c>
      <c r="F406" s="16" t="s">
        <v>266</v>
      </c>
      <c r="G406" s="17" t="s">
        <v>489</v>
      </c>
      <c r="H406" s="17">
        <v>13869</v>
      </c>
      <c r="I406" s="16" t="s">
        <v>540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/>
      <c r="P406" s="18"/>
      <c r="Q406" s="18"/>
      <c r="R406" s="18"/>
      <c r="S406" s="18"/>
      <c r="T406" s="18"/>
      <c r="U406" s="18"/>
      <c r="V406" s="23">
        <v>0</v>
      </c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487</v>
      </c>
      <c r="E407" s="16" t="s">
        <v>268</v>
      </c>
      <c r="F407" s="16" t="s">
        <v>266</v>
      </c>
      <c r="G407" s="17" t="s">
        <v>292</v>
      </c>
      <c r="H407" s="17">
        <v>13881</v>
      </c>
      <c r="I407" s="16" t="s">
        <v>541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/>
      <c r="P407" s="18"/>
      <c r="Q407" s="18"/>
      <c r="R407" s="18"/>
      <c r="S407" s="18"/>
      <c r="T407" s="18"/>
      <c r="U407" s="18"/>
      <c r="V407" s="23">
        <v>0</v>
      </c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487</v>
      </c>
      <c r="E408" s="16" t="s">
        <v>268</v>
      </c>
      <c r="F408" s="16" t="s">
        <v>266</v>
      </c>
      <c r="G408" s="17" t="s">
        <v>489</v>
      </c>
      <c r="H408" s="17">
        <v>14006</v>
      </c>
      <c r="I408" s="16" t="s">
        <v>542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/>
      <c r="P408" s="18"/>
      <c r="Q408" s="18"/>
      <c r="R408" s="18"/>
      <c r="S408" s="18"/>
      <c r="T408" s="18"/>
      <c r="U408" s="18"/>
      <c r="V408" s="23">
        <v>0</v>
      </c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487</v>
      </c>
      <c r="E409" s="16" t="s">
        <v>268</v>
      </c>
      <c r="F409" s="16" t="s">
        <v>266</v>
      </c>
      <c r="G409" s="17" t="s">
        <v>489</v>
      </c>
      <c r="H409" s="17">
        <v>14007</v>
      </c>
      <c r="I409" s="16" t="s">
        <v>543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/>
      <c r="P409" s="18"/>
      <c r="Q409" s="18"/>
      <c r="R409" s="18"/>
      <c r="S409" s="18"/>
      <c r="T409" s="18"/>
      <c r="U409" s="18"/>
      <c r="V409" s="23">
        <v>0</v>
      </c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487</v>
      </c>
      <c r="E410" s="16" t="s">
        <v>268</v>
      </c>
      <c r="F410" s="16" t="s">
        <v>266</v>
      </c>
      <c r="G410" s="17" t="s">
        <v>489</v>
      </c>
      <c r="H410" s="17">
        <v>14008</v>
      </c>
      <c r="I410" s="16" t="s">
        <v>544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/>
      <c r="P410" s="18"/>
      <c r="Q410" s="18"/>
      <c r="R410" s="18"/>
      <c r="S410" s="18"/>
      <c r="T410" s="18"/>
      <c r="U410" s="18"/>
      <c r="V410" s="23">
        <v>0</v>
      </c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487</v>
      </c>
      <c r="E411" s="16" t="s">
        <v>268</v>
      </c>
      <c r="F411" s="16" t="s">
        <v>266</v>
      </c>
      <c r="G411" s="17" t="s">
        <v>489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/>
      <c r="P411" s="18"/>
      <c r="Q411" s="18"/>
      <c r="R411" s="18"/>
      <c r="S411" s="18"/>
      <c r="T411" s="18"/>
      <c r="U411" s="18"/>
      <c r="V411" s="23">
        <v>0</v>
      </c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487</v>
      </c>
      <c r="E412" s="16" t="s">
        <v>268</v>
      </c>
      <c r="F412" s="16" t="s">
        <v>266</v>
      </c>
      <c r="G412" s="17" t="s">
        <v>489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/>
      <c r="P412" s="18"/>
      <c r="Q412" s="18"/>
      <c r="R412" s="18"/>
      <c r="S412" s="18"/>
      <c r="T412" s="18"/>
      <c r="U412" s="18"/>
      <c r="V412" s="23">
        <v>0</v>
      </c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318</v>
      </c>
      <c r="B413" s="16" t="s">
        <v>144</v>
      </c>
      <c r="C413" s="17">
        <v>0</v>
      </c>
      <c r="D413" s="16" t="s">
        <v>487</v>
      </c>
      <c r="E413" s="16" t="s">
        <v>268</v>
      </c>
      <c r="F413" s="16" t="s">
        <v>266</v>
      </c>
      <c r="G413" s="17" t="s">
        <v>489</v>
      </c>
      <c r="H413" s="17">
        <v>14033</v>
      </c>
      <c r="I413" s="16" t="s">
        <v>545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/>
      <c r="P413" s="18"/>
      <c r="Q413" s="18"/>
      <c r="R413" s="18"/>
      <c r="S413" s="18"/>
      <c r="T413" s="18"/>
      <c r="U413" s="18"/>
      <c r="V413" s="23">
        <v>0</v>
      </c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487</v>
      </c>
      <c r="E414" s="16" t="s">
        <v>268</v>
      </c>
      <c r="F414" s="16" t="s">
        <v>266</v>
      </c>
      <c r="G414" s="17" t="s">
        <v>489</v>
      </c>
      <c r="H414" s="17">
        <v>14034</v>
      </c>
      <c r="I414" s="16" t="s">
        <v>546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/>
      <c r="P414" s="18"/>
      <c r="Q414" s="18"/>
      <c r="R414" s="18"/>
      <c r="S414" s="18"/>
      <c r="T414" s="18"/>
      <c r="U414" s="18"/>
      <c r="V414" s="23">
        <v>0</v>
      </c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487</v>
      </c>
      <c r="E415" s="16" t="s">
        <v>268</v>
      </c>
      <c r="F415" s="16" t="s">
        <v>266</v>
      </c>
      <c r="G415" s="17" t="s">
        <v>489</v>
      </c>
      <c r="H415" s="17">
        <v>14073</v>
      </c>
      <c r="I415" s="16" t="s">
        <v>547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/>
      <c r="P415" s="18"/>
      <c r="Q415" s="18"/>
      <c r="R415" s="18"/>
      <c r="S415" s="18"/>
      <c r="T415" s="18"/>
      <c r="U415" s="18"/>
      <c r="V415" s="23">
        <v>0</v>
      </c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285</v>
      </c>
      <c r="E416" s="16" t="s">
        <v>268</v>
      </c>
      <c r="F416" s="16" t="s">
        <v>266</v>
      </c>
      <c r="G416" s="17" t="s">
        <v>489</v>
      </c>
      <c r="H416" s="17">
        <v>14090</v>
      </c>
      <c r="I416" s="16" t="s">
        <v>265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/>
      <c r="P416" s="18"/>
      <c r="Q416" s="18"/>
      <c r="R416" s="18"/>
      <c r="S416" s="18"/>
      <c r="T416" s="18"/>
      <c r="U416" s="18"/>
      <c r="V416" s="23">
        <v>0</v>
      </c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487</v>
      </c>
      <c r="E417" s="16" t="s">
        <v>268</v>
      </c>
      <c r="F417" s="16" t="s">
        <v>266</v>
      </c>
      <c r="G417" s="17" t="s">
        <v>274</v>
      </c>
      <c r="H417" s="17">
        <v>14219</v>
      </c>
      <c r="I417" s="16" t="s">
        <v>548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/>
      <c r="P417" s="18"/>
      <c r="Q417" s="18"/>
      <c r="R417" s="18"/>
      <c r="S417" s="18"/>
      <c r="T417" s="18"/>
      <c r="U417" s="18"/>
      <c r="V417" s="23">
        <v>0</v>
      </c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487</v>
      </c>
      <c r="E418" s="16" t="s">
        <v>268</v>
      </c>
      <c r="F418" s="16" t="s">
        <v>266</v>
      </c>
      <c r="G418" s="17" t="s">
        <v>292</v>
      </c>
      <c r="H418" s="17">
        <v>14220</v>
      </c>
      <c r="I418" s="16" t="s">
        <v>549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/>
      <c r="P418" s="18"/>
      <c r="Q418" s="18"/>
      <c r="R418" s="18"/>
      <c r="S418" s="18"/>
      <c r="T418" s="18"/>
      <c r="U418" s="18"/>
      <c r="V418" s="23">
        <v>0</v>
      </c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487</v>
      </c>
      <c r="E419" s="16" t="s">
        <v>268</v>
      </c>
      <c r="F419" s="16" t="s">
        <v>266</v>
      </c>
      <c r="G419" s="17" t="s">
        <v>272</v>
      </c>
      <c r="H419" s="17">
        <v>14221</v>
      </c>
      <c r="I419" s="16" t="s">
        <v>550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/>
      <c r="P419" s="18"/>
      <c r="Q419" s="18"/>
      <c r="R419" s="18"/>
      <c r="S419" s="18"/>
      <c r="T419" s="18"/>
      <c r="U419" s="18"/>
      <c r="V419" s="23">
        <v>0</v>
      </c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487</v>
      </c>
      <c r="E420" s="16" t="s">
        <v>268</v>
      </c>
      <c r="F420" s="16" t="s">
        <v>266</v>
      </c>
      <c r="G420" s="17" t="s">
        <v>272</v>
      </c>
      <c r="H420" s="17">
        <v>14223</v>
      </c>
      <c r="I420" s="16" t="s">
        <v>551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/>
      <c r="P420" s="18"/>
      <c r="Q420" s="18"/>
      <c r="R420" s="18"/>
      <c r="S420" s="18"/>
      <c r="T420" s="18"/>
      <c r="U420" s="18"/>
      <c r="V420" s="23">
        <v>0</v>
      </c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487</v>
      </c>
      <c r="E421" s="16" t="s">
        <v>268</v>
      </c>
      <c r="F421" s="16" t="s">
        <v>266</v>
      </c>
      <c r="G421" s="17" t="s">
        <v>292</v>
      </c>
      <c r="H421" s="17">
        <v>14232</v>
      </c>
      <c r="I421" s="16" t="s">
        <v>552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/>
      <c r="P421" s="18"/>
      <c r="Q421" s="18"/>
      <c r="R421" s="18"/>
      <c r="S421" s="18"/>
      <c r="T421" s="18"/>
      <c r="U421" s="18"/>
      <c r="V421" s="23">
        <v>0</v>
      </c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354</v>
      </c>
      <c r="E422" s="16" t="s">
        <v>31</v>
      </c>
      <c r="F422" s="16" t="s">
        <v>32</v>
      </c>
      <c r="G422" s="17" t="s">
        <v>292</v>
      </c>
      <c r="H422" s="17">
        <v>14253</v>
      </c>
      <c r="I422" s="16" t="s">
        <v>553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/>
      <c r="P422" s="18"/>
      <c r="Q422" s="18"/>
      <c r="R422" s="18"/>
      <c r="S422" s="18"/>
      <c r="T422" s="18"/>
      <c r="U422" s="18"/>
      <c r="V422" s="23">
        <v>15.5</v>
      </c>
      <c r="W422" s="24">
        <f t="shared" si="18"/>
        <v>1</v>
      </c>
      <c r="X422" s="25">
        <f t="shared" si="19"/>
        <v>6.4516129032258063E-2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487</v>
      </c>
      <c r="E423" s="16" t="s">
        <v>268</v>
      </c>
      <c r="F423" s="16" t="s">
        <v>266</v>
      </c>
      <c r="G423" s="17" t="s">
        <v>292</v>
      </c>
      <c r="H423" s="17">
        <v>14315</v>
      </c>
      <c r="I423" s="16" t="s">
        <v>554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/>
      <c r="P423" s="18"/>
      <c r="Q423" s="18"/>
      <c r="R423" s="18"/>
      <c r="S423" s="18"/>
      <c r="T423" s="18"/>
      <c r="U423" s="18"/>
      <c r="V423" s="23">
        <v>0</v>
      </c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487</v>
      </c>
      <c r="E424" s="16" t="s">
        <v>268</v>
      </c>
      <c r="F424" s="16" t="s">
        <v>266</v>
      </c>
      <c r="G424" s="17" t="s">
        <v>292</v>
      </c>
      <c r="H424" s="17">
        <v>14320</v>
      </c>
      <c r="I424" s="16" t="s">
        <v>269</v>
      </c>
      <c r="J424" s="18">
        <v>0</v>
      </c>
      <c r="K424" s="18">
        <v>9</v>
      </c>
      <c r="L424" s="18">
        <v>1</v>
      </c>
      <c r="M424" s="18">
        <v>12</v>
      </c>
      <c r="N424" s="18">
        <v>2</v>
      </c>
      <c r="O424" s="18"/>
      <c r="P424" s="18"/>
      <c r="Q424" s="18"/>
      <c r="R424" s="18"/>
      <c r="S424" s="18"/>
      <c r="T424" s="18"/>
      <c r="U424" s="18"/>
      <c r="V424" s="23">
        <v>0</v>
      </c>
      <c r="W424" s="24">
        <f t="shared" si="18"/>
        <v>24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285</v>
      </c>
      <c r="E425" s="16" t="s">
        <v>247</v>
      </c>
      <c r="F425" s="16" t="s">
        <v>98</v>
      </c>
      <c r="G425" s="17" t="s">
        <v>272</v>
      </c>
      <c r="H425" s="17">
        <v>14370</v>
      </c>
      <c r="I425" s="16" t="s">
        <v>555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/>
      <c r="P425" s="18"/>
      <c r="Q425" s="18"/>
      <c r="R425" s="18"/>
      <c r="S425" s="18"/>
      <c r="T425" s="18"/>
      <c r="U425" s="18"/>
      <c r="V425" s="23">
        <v>4</v>
      </c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487</v>
      </c>
      <c r="E426" s="16" t="s">
        <v>268</v>
      </c>
      <c r="F426" s="16" t="s">
        <v>266</v>
      </c>
      <c r="G426" s="17" t="s">
        <v>274</v>
      </c>
      <c r="H426" s="17">
        <v>14374</v>
      </c>
      <c r="I426" s="16" t="s">
        <v>556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/>
      <c r="P426" s="18"/>
      <c r="Q426" s="18"/>
      <c r="R426" s="18"/>
      <c r="S426" s="18"/>
      <c r="T426" s="18"/>
      <c r="U426" s="18"/>
      <c r="V426" s="23">
        <v>0</v>
      </c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487</v>
      </c>
      <c r="E427" s="16" t="s">
        <v>268</v>
      </c>
      <c r="F427" s="16" t="s">
        <v>266</v>
      </c>
      <c r="G427" s="17" t="s">
        <v>292</v>
      </c>
      <c r="H427" s="17">
        <v>14386</v>
      </c>
      <c r="I427" s="16" t="s">
        <v>557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/>
      <c r="P427" s="18"/>
      <c r="Q427" s="18"/>
      <c r="R427" s="18"/>
      <c r="S427" s="18"/>
      <c r="T427" s="18"/>
      <c r="U427" s="18"/>
      <c r="V427" s="23">
        <v>0</v>
      </c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487</v>
      </c>
      <c r="E428" s="16" t="s">
        <v>268</v>
      </c>
      <c r="F428" s="16" t="s">
        <v>266</v>
      </c>
      <c r="G428" s="17" t="s">
        <v>489</v>
      </c>
      <c r="H428" s="17">
        <v>14532</v>
      </c>
      <c r="I428" s="16" t="s">
        <v>558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/>
      <c r="P428" s="18"/>
      <c r="Q428" s="18"/>
      <c r="R428" s="18"/>
      <c r="S428" s="18"/>
      <c r="T428" s="18"/>
      <c r="U428" s="18"/>
      <c r="V428" s="23">
        <v>0</v>
      </c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487</v>
      </c>
      <c r="E429" s="16" t="s">
        <v>268</v>
      </c>
      <c r="F429" s="16" t="s">
        <v>266</v>
      </c>
      <c r="G429" s="17" t="s">
        <v>292</v>
      </c>
      <c r="H429" s="17">
        <v>14557</v>
      </c>
      <c r="I429" s="16" t="s">
        <v>559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/>
      <c r="P429" s="18"/>
      <c r="Q429" s="18"/>
      <c r="R429" s="18"/>
      <c r="S429" s="18"/>
      <c r="T429" s="18"/>
      <c r="U429" s="18"/>
      <c r="V429" s="23">
        <v>0</v>
      </c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326</v>
      </c>
      <c r="E430" s="16" t="s">
        <v>104</v>
      </c>
      <c r="F430" s="16" t="s">
        <v>189</v>
      </c>
      <c r="G430" s="17" t="s">
        <v>272</v>
      </c>
      <c r="H430" s="17">
        <v>14717</v>
      </c>
      <c r="I430" s="16" t="s">
        <v>560</v>
      </c>
      <c r="J430" s="18">
        <v>0</v>
      </c>
      <c r="K430" s="18">
        <v>0</v>
      </c>
      <c r="L430" s="18">
        <v>10</v>
      </c>
      <c r="M430" s="18">
        <v>0</v>
      </c>
      <c r="N430" s="18">
        <v>0</v>
      </c>
      <c r="O430" s="18"/>
      <c r="P430" s="18"/>
      <c r="Q430" s="18"/>
      <c r="R430" s="18"/>
      <c r="S430" s="18"/>
      <c r="T430" s="18"/>
      <c r="U430" s="18"/>
      <c r="V430" s="23">
        <v>17.5</v>
      </c>
      <c r="W430" s="24">
        <f t="shared" si="18"/>
        <v>10</v>
      </c>
      <c r="X430" s="25">
        <f t="shared" si="19"/>
        <v>0.5714285714285714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487</v>
      </c>
      <c r="E431" s="16" t="s">
        <v>268</v>
      </c>
      <c r="F431" s="16" t="s">
        <v>266</v>
      </c>
      <c r="G431" s="17" t="s">
        <v>274</v>
      </c>
      <c r="H431" s="17">
        <v>15091</v>
      </c>
      <c r="I431" s="16" t="s">
        <v>561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/>
      <c r="P431" s="18"/>
      <c r="Q431" s="18"/>
      <c r="R431" s="18"/>
      <c r="S431" s="18"/>
      <c r="T431" s="18"/>
      <c r="U431" s="18"/>
      <c r="V431" s="23">
        <v>0</v>
      </c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487</v>
      </c>
      <c r="E432" s="16" t="s">
        <v>268</v>
      </c>
      <c r="F432" s="16" t="s">
        <v>266</v>
      </c>
      <c r="G432" s="17" t="s">
        <v>292</v>
      </c>
      <c r="H432" s="17">
        <v>15103</v>
      </c>
      <c r="I432" s="16" t="s">
        <v>562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/>
      <c r="P432" s="18"/>
      <c r="Q432" s="18"/>
      <c r="R432" s="18"/>
      <c r="S432" s="18"/>
      <c r="T432" s="18"/>
      <c r="U432" s="18"/>
      <c r="V432" s="23">
        <v>0</v>
      </c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262</v>
      </c>
      <c r="B433" s="16" t="s">
        <v>118</v>
      </c>
      <c r="C433" s="17">
        <v>1391</v>
      </c>
      <c r="D433" s="16" t="s">
        <v>387</v>
      </c>
      <c r="E433" s="16" t="s">
        <v>262</v>
      </c>
      <c r="F433" s="16" t="s">
        <v>118</v>
      </c>
      <c r="G433" s="17" t="s">
        <v>272</v>
      </c>
      <c r="H433" s="17">
        <v>15140</v>
      </c>
      <c r="I433" s="16" t="s">
        <v>563</v>
      </c>
      <c r="J433" s="18">
        <v>1</v>
      </c>
      <c r="K433" s="18">
        <v>0</v>
      </c>
      <c r="L433" s="18">
        <v>1</v>
      </c>
      <c r="M433" s="18">
        <v>0</v>
      </c>
      <c r="N433" s="18">
        <v>0</v>
      </c>
      <c r="O433" s="18"/>
      <c r="P433" s="18"/>
      <c r="Q433" s="18"/>
      <c r="R433" s="18"/>
      <c r="S433" s="18"/>
      <c r="T433" s="18"/>
      <c r="U433" s="18"/>
      <c r="V433" s="23">
        <v>20</v>
      </c>
      <c r="W433" s="24">
        <f t="shared" si="20"/>
        <v>2</v>
      </c>
      <c r="X433" s="25">
        <f t="shared" si="21"/>
        <v>0.1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326</v>
      </c>
      <c r="E434" s="16" t="s">
        <v>104</v>
      </c>
      <c r="F434" s="16" t="s">
        <v>261</v>
      </c>
      <c r="G434" s="17" t="s">
        <v>272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/>
      <c r="P434" s="18"/>
      <c r="Q434" s="18"/>
      <c r="R434" s="18"/>
      <c r="S434" s="18"/>
      <c r="T434" s="18"/>
      <c r="U434" s="18"/>
      <c r="V434" s="23">
        <v>5.5</v>
      </c>
      <c r="W434" s="24">
        <f t="shared" si="20"/>
        <v>1</v>
      </c>
      <c r="X434" s="25">
        <f t="shared" si="21"/>
        <v>0.18181818181818182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326</v>
      </c>
      <c r="E435" s="16" t="s">
        <v>104</v>
      </c>
      <c r="F435" s="16" t="s">
        <v>103</v>
      </c>
      <c r="G435" s="17" t="s">
        <v>272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/>
      <c r="P435" s="18"/>
      <c r="Q435" s="18"/>
      <c r="R435" s="18"/>
      <c r="S435" s="18"/>
      <c r="T435" s="18"/>
      <c r="U435" s="18"/>
      <c r="V435" s="23">
        <v>12</v>
      </c>
      <c r="W435" s="24">
        <f t="shared" si="20"/>
        <v>5</v>
      </c>
      <c r="X435" s="25">
        <f t="shared" si="21"/>
        <v>0.41666666666666669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375</v>
      </c>
      <c r="E436" s="16" t="s">
        <v>228</v>
      </c>
      <c r="F436" s="16" t="s">
        <v>219</v>
      </c>
      <c r="G436" s="17" t="s">
        <v>272</v>
      </c>
      <c r="H436" s="17">
        <v>15311</v>
      </c>
      <c r="I436" s="16" t="s">
        <v>564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/>
      <c r="P436" s="18"/>
      <c r="Q436" s="18"/>
      <c r="R436" s="18"/>
      <c r="S436" s="18"/>
      <c r="T436" s="18"/>
      <c r="U436" s="18"/>
      <c r="V436" s="23">
        <v>0</v>
      </c>
      <c r="W436" s="24">
        <f t="shared" si="20"/>
        <v>9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487</v>
      </c>
      <c r="E437" s="16" t="s">
        <v>268</v>
      </c>
      <c r="F437" s="16" t="s">
        <v>266</v>
      </c>
      <c r="G437" s="17" t="s">
        <v>489</v>
      </c>
      <c r="H437" s="17">
        <v>15315</v>
      </c>
      <c r="I437" s="16" t="s">
        <v>565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/>
      <c r="P437" s="18"/>
      <c r="Q437" s="18"/>
      <c r="R437" s="18"/>
      <c r="S437" s="18"/>
      <c r="T437" s="18"/>
      <c r="U437" s="18"/>
      <c r="V437" s="23">
        <v>0</v>
      </c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487</v>
      </c>
      <c r="E438" s="16" t="s">
        <v>268</v>
      </c>
      <c r="F438" s="16" t="s">
        <v>266</v>
      </c>
      <c r="G438" s="17" t="s">
        <v>292</v>
      </c>
      <c r="H438" s="17">
        <v>15329</v>
      </c>
      <c r="I438" s="16" t="s">
        <v>566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/>
      <c r="P438" s="18"/>
      <c r="Q438" s="18"/>
      <c r="R438" s="18"/>
      <c r="S438" s="18"/>
      <c r="T438" s="18"/>
      <c r="U438" s="18"/>
      <c r="V438" s="23">
        <v>0</v>
      </c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375</v>
      </c>
      <c r="E439" s="16" t="s">
        <v>228</v>
      </c>
      <c r="F439" s="16" t="s">
        <v>169</v>
      </c>
      <c r="G439" s="17" t="s">
        <v>292</v>
      </c>
      <c r="H439" s="17">
        <v>15657</v>
      </c>
      <c r="I439" s="16" t="s">
        <v>567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/>
      <c r="P439" s="18"/>
      <c r="Q439" s="18"/>
      <c r="R439" s="18"/>
      <c r="S439" s="18"/>
      <c r="T439" s="18"/>
      <c r="U439" s="18"/>
      <c r="V439" s="23">
        <v>1</v>
      </c>
      <c r="W439" s="24">
        <f t="shared" si="20"/>
        <v>5</v>
      </c>
      <c r="X439" s="25">
        <f t="shared" si="21"/>
        <v>5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487</v>
      </c>
      <c r="E440" s="16" t="s">
        <v>268</v>
      </c>
      <c r="F440" s="16" t="s">
        <v>266</v>
      </c>
      <c r="G440" s="17" t="s">
        <v>489</v>
      </c>
      <c r="H440" s="17">
        <v>15727</v>
      </c>
      <c r="I440" s="16" t="s">
        <v>568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/>
      <c r="P440" s="18"/>
      <c r="Q440" s="18"/>
      <c r="R440" s="18"/>
      <c r="S440" s="18"/>
      <c r="T440" s="18"/>
      <c r="U440" s="18"/>
      <c r="V440" s="23">
        <v>0</v>
      </c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487</v>
      </c>
      <c r="E441" s="16" t="s">
        <v>268</v>
      </c>
      <c r="F441" s="16" t="s">
        <v>266</v>
      </c>
      <c r="G441" s="17" t="s">
        <v>489</v>
      </c>
      <c r="H441" s="17">
        <v>15729</v>
      </c>
      <c r="I441" s="16" t="s">
        <v>568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/>
      <c r="P441" s="18"/>
      <c r="Q441" s="18"/>
      <c r="R441" s="18"/>
      <c r="S441" s="18"/>
      <c r="T441" s="18"/>
      <c r="U441" s="18"/>
      <c r="V441" s="23">
        <v>0</v>
      </c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487</v>
      </c>
      <c r="E442" s="16" t="s">
        <v>268</v>
      </c>
      <c r="F442" s="16" t="s">
        <v>266</v>
      </c>
      <c r="G442" s="17" t="s">
        <v>489</v>
      </c>
      <c r="H442" s="17">
        <v>15809</v>
      </c>
      <c r="I442" s="16" t="s">
        <v>569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/>
      <c r="P442" s="18"/>
      <c r="Q442" s="18"/>
      <c r="R442" s="18"/>
      <c r="S442" s="18"/>
      <c r="T442" s="18"/>
      <c r="U442" s="18"/>
      <c r="V442" s="23">
        <v>0</v>
      </c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487</v>
      </c>
      <c r="E443" s="16" t="s">
        <v>268</v>
      </c>
      <c r="F443" s="16" t="s">
        <v>266</v>
      </c>
      <c r="G443" s="17" t="s">
        <v>489</v>
      </c>
      <c r="H443" s="17">
        <v>15852</v>
      </c>
      <c r="I443" s="16" t="s">
        <v>570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/>
      <c r="P443" s="18"/>
      <c r="Q443" s="18"/>
      <c r="R443" s="18"/>
      <c r="S443" s="18"/>
      <c r="T443" s="18"/>
      <c r="U443" s="18"/>
      <c r="V443" s="23">
        <v>0</v>
      </c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375</v>
      </c>
      <c r="E444" s="16" t="s">
        <v>228</v>
      </c>
      <c r="F444" s="16" t="s">
        <v>169</v>
      </c>
      <c r="G444" s="17" t="s">
        <v>272</v>
      </c>
      <c r="H444" s="17">
        <v>15854</v>
      </c>
      <c r="I444" s="16" t="s">
        <v>571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/>
      <c r="P444" s="18"/>
      <c r="Q444" s="18"/>
      <c r="R444" s="18"/>
      <c r="S444" s="18"/>
      <c r="T444" s="18"/>
      <c r="U444" s="18"/>
      <c r="V444" s="23">
        <v>11</v>
      </c>
      <c r="W444" s="24">
        <f t="shared" si="20"/>
        <v>5</v>
      </c>
      <c r="X444" s="25">
        <f t="shared" si="21"/>
        <v>0.45454545454545453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487</v>
      </c>
      <c r="E445" s="16" t="s">
        <v>268</v>
      </c>
      <c r="F445" s="16" t="s">
        <v>266</v>
      </c>
      <c r="G445" s="17" t="s">
        <v>274</v>
      </c>
      <c r="H445" s="17">
        <v>15880</v>
      </c>
      <c r="I445" s="16" t="s">
        <v>572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/>
      <c r="P445" s="18"/>
      <c r="Q445" s="18"/>
      <c r="R445" s="18"/>
      <c r="S445" s="18"/>
      <c r="T445" s="18"/>
      <c r="U445" s="18"/>
      <c r="V445" s="23">
        <v>0</v>
      </c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375</v>
      </c>
      <c r="E446" s="16" t="s">
        <v>228</v>
      </c>
      <c r="F446" s="16" t="s">
        <v>62</v>
      </c>
      <c r="G446" s="17" t="s">
        <v>272</v>
      </c>
      <c r="H446" s="17">
        <v>16641</v>
      </c>
      <c r="I446" s="16" t="s">
        <v>573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/>
      <c r="P446" s="18"/>
      <c r="Q446" s="18"/>
      <c r="R446" s="18"/>
      <c r="S446" s="18"/>
      <c r="T446" s="18"/>
      <c r="U446" s="18"/>
      <c r="V446" s="23">
        <v>10.5</v>
      </c>
      <c r="W446" s="24">
        <f t="shared" si="22"/>
        <v>14</v>
      </c>
      <c r="X446" s="25">
        <f t="shared" si="23"/>
        <v>1.3333333333333333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375</v>
      </c>
      <c r="E447" s="16" t="s">
        <v>228</v>
      </c>
      <c r="F447" s="16" t="s">
        <v>62</v>
      </c>
      <c r="G447" s="17" t="s">
        <v>272</v>
      </c>
      <c r="H447" s="17">
        <v>16651</v>
      </c>
      <c r="I447" s="16" t="s">
        <v>574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/>
      <c r="P447" s="18"/>
      <c r="Q447" s="18"/>
      <c r="R447" s="18"/>
      <c r="S447" s="18"/>
      <c r="T447" s="18"/>
      <c r="U447" s="18"/>
      <c r="V447" s="23">
        <v>19.5</v>
      </c>
      <c r="W447" s="24">
        <f t="shared" si="22"/>
        <v>1</v>
      </c>
      <c r="X447" s="25">
        <f t="shared" si="23"/>
        <v>5.128205128205128E-2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375</v>
      </c>
      <c r="E448" s="16" t="s">
        <v>228</v>
      </c>
      <c r="F448" s="16" t="s">
        <v>59</v>
      </c>
      <c r="G448" s="17" t="s">
        <v>272</v>
      </c>
      <c r="H448" s="17">
        <v>16653</v>
      </c>
      <c r="I448" s="16" t="s">
        <v>575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/>
      <c r="P448" s="18"/>
      <c r="Q448" s="18"/>
      <c r="R448" s="18"/>
      <c r="S448" s="18"/>
      <c r="T448" s="18"/>
      <c r="U448" s="18"/>
      <c r="V448" s="23">
        <v>6</v>
      </c>
      <c r="W448" s="24">
        <f t="shared" si="22"/>
        <v>0</v>
      </c>
      <c r="X448" s="25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487</v>
      </c>
      <c r="E449" s="16" t="s">
        <v>268</v>
      </c>
      <c r="F449" s="16" t="s">
        <v>266</v>
      </c>
      <c r="G449" s="17" t="s">
        <v>489</v>
      </c>
      <c r="H449" s="17">
        <v>16800</v>
      </c>
      <c r="I449" s="16" t="s">
        <v>576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/>
      <c r="P449" s="18"/>
      <c r="Q449" s="18"/>
      <c r="R449" s="18"/>
      <c r="S449" s="18"/>
      <c r="T449" s="18"/>
      <c r="U449" s="18"/>
      <c r="V449" s="23">
        <v>0</v>
      </c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375</v>
      </c>
      <c r="E450" s="16" t="s">
        <v>228</v>
      </c>
      <c r="F450" s="16" t="s">
        <v>219</v>
      </c>
      <c r="G450" s="17" t="s">
        <v>272</v>
      </c>
      <c r="H450" s="17">
        <v>16827</v>
      </c>
      <c r="I450" s="16" t="s">
        <v>577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/>
      <c r="P450" s="18"/>
      <c r="Q450" s="18"/>
      <c r="R450" s="18"/>
      <c r="S450" s="18"/>
      <c r="T450" s="18"/>
      <c r="U450" s="18"/>
      <c r="V450" s="23">
        <v>0.5</v>
      </c>
      <c r="W450" s="24">
        <f t="shared" ref="W450:W513" si="26">SUM(J450:U450)</f>
        <v>0</v>
      </c>
      <c r="X450" s="25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285</v>
      </c>
      <c r="E451" s="16" t="s">
        <v>260</v>
      </c>
      <c r="F451" s="16" t="s">
        <v>223</v>
      </c>
      <c r="G451" s="17" t="s">
        <v>272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0</v>
      </c>
      <c r="O451" s="18"/>
      <c r="P451" s="18"/>
      <c r="Q451" s="18"/>
      <c r="R451" s="18"/>
      <c r="S451" s="18"/>
      <c r="T451" s="18"/>
      <c r="U451" s="18"/>
      <c r="V451" s="23">
        <v>25.5</v>
      </c>
      <c r="W451" s="24">
        <f t="shared" si="26"/>
        <v>3</v>
      </c>
      <c r="X451" s="25">
        <f t="shared" si="27"/>
        <v>0.11764705882352941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487</v>
      </c>
      <c r="E452" s="16" t="s">
        <v>268</v>
      </c>
      <c r="F452" s="16" t="s">
        <v>266</v>
      </c>
      <c r="G452" s="17" t="s">
        <v>274</v>
      </c>
      <c r="H452" s="17">
        <v>17317</v>
      </c>
      <c r="I452" s="16" t="s">
        <v>578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/>
      <c r="P452" s="18"/>
      <c r="Q452" s="18"/>
      <c r="R452" s="18"/>
      <c r="S452" s="18"/>
      <c r="T452" s="18"/>
      <c r="U452" s="18"/>
      <c r="V452" s="23">
        <v>0</v>
      </c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354</v>
      </c>
      <c r="E453" s="16" t="s">
        <v>31</v>
      </c>
      <c r="F453" s="16" t="s">
        <v>32</v>
      </c>
      <c r="G453" s="17" t="s">
        <v>272</v>
      </c>
      <c r="H453" s="17">
        <v>17455</v>
      </c>
      <c r="I453" s="16" t="s">
        <v>579</v>
      </c>
      <c r="J453" s="18">
        <v>5</v>
      </c>
      <c r="K453" s="18">
        <v>3</v>
      </c>
      <c r="L453" s="18">
        <v>5</v>
      </c>
      <c r="M453" s="18">
        <v>1</v>
      </c>
      <c r="N453" s="18">
        <v>4</v>
      </c>
      <c r="O453" s="18"/>
      <c r="P453" s="18"/>
      <c r="Q453" s="18"/>
      <c r="R453" s="18"/>
      <c r="S453" s="18"/>
      <c r="T453" s="18"/>
      <c r="U453" s="18"/>
      <c r="V453" s="23">
        <v>14</v>
      </c>
      <c r="W453" s="24">
        <f t="shared" si="26"/>
        <v>18</v>
      </c>
      <c r="X453" s="25">
        <f t="shared" si="27"/>
        <v>1.2857142857142858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487</v>
      </c>
      <c r="E454" s="16" t="s">
        <v>268</v>
      </c>
      <c r="F454" s="16" t="s">
        <v>266</v>
      </c>
      <c r="G454" s="17" t="s">
        <v>489</v>
      </c>
      <c r="H454" s="17">
        <v>17558</v>
      </c>
      <c r="I454" s="16" t="s">
        <v>580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/>
      <c r="P454" s="18"/>
      <c r="Q454" s="18"/>
      <c r="R454" s="18"/>
      <c r="S454" s="18"/>
      <c r="T454" s="18"/>
      <c r="U454" s="18"/>
      <c r="V454" s="23">
        <v>0</v>
      </c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375</v>
      </c>
      <c r="E455" s="16" t="s">
        <v>228</v>
      </c>
      <c r="F455" s="16" t="s">
        <v>15</v>
      </c>
      <c r="G455" s="17" t="s">
        <v>272</v>
      </c>
      <c r="H455" s="17">
        <v>17569</v>
      </c>
      <c r="I455" s="16" t="s">
        <v>581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/>
      <c r="P455" s="18"/>
      <c r="Q455" s="18"/>
      <c r="R455" s="18"/>
      <c r="S455" s="18"/>
      <c r="T455" s="18"/>
      <c r="U455" s="18"/>
      <c r="V455" s="23">
        <v>0.5</v>
      </c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375</v>
      </c>
      <c r="E456" s="16" t="s">
        <v>228</v>
      </c>
      <c r="F456" s="16" t="s">
        <v>219</v>
      </c>
      <c r="G456" s="17" t="s">
        <v>272</v>
      </c>
      <c r="H456" s="17">
        <v>17570</v>
      </c>
      <c r="I456" s="16" t="s">
        <v>582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/>
      <c r="P456" s="18"/>
      <c r="Q456" s="18"/>
      <c r="R456" s="18"/>
      <c r="S456" s="18"/>
      <c r="T456" s="18"/>
      <c r="U456" s="18"/>
      <c r="V456" s="23">
        <v>0</v>
      </c>
      <c r="W456" s="24">
        <f t="shared" si="26"/>
        <v>2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375</v>
      </c>
      <c r="E457" s="16" t="s">
        <v>228</v>
      </c>
      <c r="F457" s="16" t="s">
        <v>15</v>
      </c>
      <c r="G457" s="17" t="s">
        <v>272</v>
      </c>
      <c r="H457" s="17">
        <v>17571</v>
      </c>
      <c r="I457" s="16" t="s">
        <v>583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/>
      <c r="P457" s="18"/>
      <c r="Q457" s="18"/>
      <c r="R457" s="18"/>
      <c r="S457" s="18"/>
      <c r="T457" s="18"/>
      <c r="U457" s="18"/>
      <c r="V457" s="23">
        <v>0.5</v>
      </c>
      <c r="W457" s="24">
        <f t="shared" si="26"/>
        <v>0</v>
      </c>
      <c r="X457" s="25">
        <f t="shared" si="27"/>
        <v>0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375</v>
      </c>
      <c r="E458" s="16" t="s">
        <v>228</v>
      </c>
      <c r="F458" s="16" t="s">
        <v>15</v>
      </c>
      <c r="G458" s="17" t="s">
        <v>272</v>
      </c>
      <c r="H458" s="17">
        <v>17572</v>
      </c>
      <c r="I458" s="16" t="s">
        <v>584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/>
      <c r="P458" s="18"/>
      <c r="Q458" s="18"/>
      <c r="R458" s="18"/>
      <c r="S458" s="18"/>
      <c r="T458" s="18"/>
      <c r="U458" s="18"/>
      <c r="V458" s="23">
        <v>0</v>
      </c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375</v>
      </c>
      <c r="E459" s="16" t="s">
        <v>228</v>
      </c>
      <c r="F459" s="16" t="s">
        <v>169</v>
      </c>
      <c r="G459" s="17" t="s">
        <v>272</v>
      </c>
      <c r="H459" s="17">
        <v>17685</v>
      </c>
      <c r="I459" s="16" t="s">
        <v>585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/>
      <c r="P459" s="18"/>
      <c r="Q459" s="18"/>
      <c r="R459" s="18"/>
      <c r="S459" s="18"/>
      <c r="T459" s="18"/>
      <c r="U459" s="18"/>
      <c r="V459" s="23">
        <v>9.5</v>
      </c>
      <c r="W459" s="24">
        <f t="shared" si="26"/>
        <v>3</v>
      </c>
      <c r="X459" s="25">
        <f t="shared" si="27"/>
        <v>0.31578947368421051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487</v>
      </c>
      <c r="E460" s="16" t="s">
        <v>268</v>
      </c>
      <c r="F460" s="16" t="s">
        <v>266</v>
      </c>
      <c r="G460" s="17" t="s">
        <v>489</v>
      </c>
      <c r="H460" s="17">
        <v>18051</v>
      </c>
      <c r="I460" s="16" t="s">
        <v>586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/>
      <c r="P460" s="18"/>
      <c r="Q460" s="18"/>
      <c r="R460" s="18"/>
      <c r="S460" s="18"/>
      <c r="T460" s="18"/>
      <c r="U460" s="18"/>
      <c r="V460" s="23">
        <v>0</v>
      </c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487</v>
      </c>
      <c r="E461" s="16" t="s">
        <v>268</v>
      </c>
      <c r="F461" s="16" t="s">
        <v>266</v>
      </c>
      <c r="G461" s="17" t="s">
        <v>489</v>
      </c>
      <c r="H461" s="17">
        <v>18054</v>
      </c>
      <c r="I461" s="16" t="s">
        <v>586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/>
      <c r="P461" s="18"/>
      <c r="Q461" s="18"/>
      <c r="R461" s="18"/>
      <c r="S461" s="18"/>
      <c r="T461" s="18"/>
      <c r="U461" s="18"/>
      <c r="V461" s="23">
        <v>0</v>
      </c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487</v>
      </c>
      <c r="E462" s="16" t="s">
        <v>268</v>
      </c>
      <c r="F462" s="16" t="s">
        <v>266</v>
      </c>
      <c r="G462" s="17" t="s">
        <v>489</v>
      </c>
      <c r="H462" s="17">
        <v>18117</v>
      </c>
      <c r="I462" s="16" t="s">
        <v>587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/>
      <c r="P462" s="18"/>
      <c r="Q462" s="18"/>
      <c r="R462" s="18"/>
      <c r="S462" s="18"/>
      <c r="T462" s="18"/>
      <c r="U462" s="18"/>
      <c r="V462" s="23">
        <v>0</v>
      </c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326</v>
      </c>
      <c r="E463" s="16" t="s">
        <v>104</v>
      </c>
      <c r="F463" s="16" t="s">
        <v>261</v>
      </c>
      <c r="G463" s="17" t="s">
        <v>272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/>
      <c r="P463" s="18"/>
      <c r="Q463" s="18"/>
      <c r="R463" s="18"/>
      <c r="S463" s="18"/>
      <c r="T463" s="18"/>
      <c r="U463" s="18"/>
      <c r="V463" s="23">
        <v>2.5</v>
      </c>
      <c r="W463" s="24">
        <f t="shared" si="26"/>
        <v>12</v>
      </c>
      <c r="X463" s="25">
        <f t="shared" si="27"/>
        <v>4.8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487</v>
      </c>
      <c r="E464" s="16" t="s">
        <v>268</v>
      </c>
      <c r="F464" s="16" t="s">
        <v>266</v>
      </c>
      <c r="G464" s="17" t="s">
        <v>274</v>
      </c>
      <c r="H464" s="17">
        <v>18246</v>
      </c>
      <c r="I464" s="16" t="s">
        <v>588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/>
      <c r="P464" s="18"/>
      <c r="Q464" s="18"/>
      <c r="R464" s="18"/>
      <c r="S464" s="18"/>
      <c r="T464" s="18"/>
      <c r="U464" s="18"/>
      <c r="V464" s="23">
        <v>0</v>
      </c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487</v>
      </c>
      <c r="E465" s="16" t="s">
        <v>487</v>
      </c>
      <c r="F465" s="16" t="s">
        <v>487</v>
      </c>
      <c r="G465" s="17" t="s">
        <v>274</v>
      </c>
      <c r="H465" s="17">
        <v>18344</v>
      </c>
      <c r="I465" s="16" t="s">
        <v>589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/>
      <c r="P465" s="18"/>
      <c r="Q465" s="18"/>
      <c r="R465" s="18"/>
      <c r="S465" s="18"/>
      <c r="T465" s="18"/>
      <c r="U465" s="18"/>
      <c r="V465" s="23">
        <v>0</v>
      </c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326</v>
      </c>
      <c r="E466" s="16" t="s">
        <v>104</v>
      </c>
      <c r="F466" s="16" t="s">
        <v>189</v>
      </c>
      <c r="G466" s="17" t="s">
        <v>272</v>
      </c>
      <c r="H466" s="17">
        <v>18573</v>
      </c>
      <c r="I466" s="16" t="s">
        <v>590</v>
      </c>
      <c r="J466" s="18">
        <v>0</v>
      </c>
      <c r="K466" s="18">
        <v>13</v>
      </c>
      <c r="L466" s="18">
        <v>11</v>
      </c>
      <c r="M466" s="18">
        <v>3</v>
      </c>
      <c r="N466" s="18">
        <v>0</v>
      </c>
      <c r="O466" s="18"/>
      <c r="P466" s="18"/>
      <c r="Q466" s="18"/>
      <c r="R466" s="18"/>
      <c r="S466" s="18"/>
      <c r="T466" s="18"/>
      <c r="U466" s="18"/>
      <c r="V466" s="23">
        <v>38.5</v>
      </c>
      <c r="W466" s="24">
        <f t="shared" si="26"/>
        <v>27</v>
      </c>
      <c r="X466" s="25">
        <f t="shared" si="27"/>
        <v>0.70129870129870131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487</v>
      </c>
      <c r="E467" s="16" t="s">
        <v>268</v>
      </c>
      <c r="F467" s="16" t="s">
        <v>266</v>
      </c>
      <c r="G467" s="17" t="s">
        <v>489</v>
      </c>
      <c r="H467" s="17">
        <v>18577</v>
      </c>
      <c r="I467" s="16" t="s">
        <v>591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/>
      <c r="P467" s="18"/>
      <c r="Q467" s="18"/>
      <c r="R467" s="18"/>
      <c r="S467" s="18"/>
      <c r="T467" s="18"/>
      <c r="U467" s="18"/>
      <c r="V467" s="23">
        <v>0</v>
      </c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326</v>
      </c>
      <c r="E468" s="16" t="s">
        <v>104</v>
      </c>
      <c r="F468" s="16" t="s">
        <v>261</v>
      </c>
      <c r="G468" s="17" t="s">
        <v>272</v>
      </c>
      <c r="H468" s="17">
        <v>18666</v>
      </c>
      <c r="I468" s="16" t="s">
        <v>592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/>
      <c r="P468" s="18"/>
      <c r="Q468" s="18"/>
      <c r="R468" s="18"/>
      <c r="S468" s="18"/>
      <c r="T468" s="18"/>
      <c r="U468" s="18"/>
      <c r="V468" s="23">
        <v>6</v>
      </c>
      <c r="W468" s="24">
        <f t="shared" si="26"/>
        <v>2</v>
      </c>
      <c r="X468" s="25">
        <f t="shared" si="27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487</v>
      </c>
      <c r="E469" s="16" t="s">
        <v>268</v>
      </c>
      <c r="F469" s="16" t="s">
        <v>266</v>
      </c>
      <c r="G469" s="17" t="s">
        <v>489</v>
      </c>
      <c r="H469" s="17">
        <v>18713</v>
      </c>
      <c r="I469" s="16" t="s">
        <v>593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/>
      <c r="P469" s="18"/>
      <c r="Q469" s="18"/>
      <c r="R469" s="18"/>
      <c r="S469" s="18"/>
      <c r="T469" s="18"/>
      <c r="U469" s="18"/>
      <c r="V469" s="23">
        <v>0</v>
      </c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487</v>
      </c>
      <c r="E470" s="16" t="s">
        <v>268</v>
      </c>
      <c r="F470" s="16" t="s">
        <v>266</v>
      </c>
      <c r="G470" s="17" t="s">
        <v>489</v>
      </c>
      <c r="H470" s="17">
        <v>18732</v>
      </c>
      <c r="I470" s="16" t="s">
        <v>594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/>
      <c r="P470" s="18"/>
      <c r="Q470" s="18"/>
      <c r="R470" s="18"/>
      <c r="S470" s="18"/>
      <c r="T470" s="18"/>
      <c r="U470" s="18"/>
      <c r="V470" s="23">
        <v>0</v>
      </c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326</v>
      </c>
      <c r="E471" s="16" t="s">
        <v>104</v>
      </c>
      <c r="F471" s="16" t="s">
        <v>261</v>
      </c>
      <c r="G471" s="17" t="s">
        <v>272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/>
      <c r="P471" s="18"/>
      <c r="Q471" s="18"/>
      <c r="R471" s="18"/>
      <c r="S471" s="18"/>
      <c r="T471" s="18"/>
      <c r="U471" s="18"/>
      <c r="V471" s="23">
        <v>12.5</v>
      </c>
      <c r="W471" s="24">
        <f t="shared" si="26"/>
        <v>2</v>
      </c>
      <c r="X471" s="25">
        <f t="shared" si="27"/>
        <v>0.16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326</v>
      </c>
      <c r="E472" s="16" t="s">
        <v>104</v>
      </c>
      <c r="F472" s="16" t="s">
        <v>261</v>
      </c>
      <c r="G472" s="17" t="s">
        <v>272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/>
      <c r="P472" s="18"/>
      <c r="Q472" s="18"/>
      <c r="R472" s="18"/>
      <c r="S472" s="18"/>
      <c r="T472" s="18"/>
      <c r="U472" s="18"/>
      <c r="V472" s="23">
        <v>17</v>
      </c>
      <c r="W472" s="24">
        <f t="shared" si="26"/>
        <v>1</v>
      </c>
      <c r="X472" s="25">
        <f t="shared" si="27"/>
        <v>5.8823529411764705E-2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326</v>
      </c>
      <c r="E473" s="16" t="s">
        <v>104</v>
      </c>
      <c r="F473" s="16" t="s">
        <v>261</v>
      </c>
      <c r="G473" s="17" t="s">
        <v>272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/>
      <c r="P473" s="18"/>
      <c r="Q473" s="18"/>
      <c r="R473" s="18"/>
      <c r="S473" s="18"/>
      <c r="T473" s="18"/>
      <c r="U473" s="18"/>
      <c r="V473" s="23">
        <v>6.5</v>
      </c>
      <c r="W473" s="24">
        <f t="shared" si="26"/>
        <v>5</v>
      </c>
      <c r="X473" s="25">
        <f t="shared" si="27"/>
        <v>0.76923076923076927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487</v>
      </c>
      <c r="E474" s="16" t="s">
        <v>268</v>
      </c>
      <c r="F474" s="16" t="s">
        <v>266</v>
      </c>
      <c r="G474" s="17" t="s">
        <v>292</v>
      </c>
      <c r="H474" s="17">
        <v>18832</v>
      </c>
      <c r="I474" s="16" t="s">
        <v>595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/>
      <c r="P474" s="18"/>
      <c r="Q474" s="18"/>
      <c r="R474" s="18"/>
      <c r="S474" s="18"/>
      <c r="T474" s="18"/>
      <c r="U474" s="18"/>
      <c r="V474" s="23">
        <v>0</v>
      </c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487</v>
      </c>
      <c r="E475" s="16" t="s">
        <v>268</v>
      </c>
      <c r="F475" s="16" t="s">
        <v>266</v>
      </c>
      <c r="G475" s="17" t="s">
        <v>489</v>
      </c>
      <c r="H475" s="17">
        <v>19042</v>
      </c>
      <c r="I475" s="16" t="s">
        <v>596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/>
      <c r="P475" s="18"/>
      <c r="Q475" s="18"/>
      <c r="R475" s="18"/>
      <c r="S475" s="18"/>
      <c r="T475" s="18"/>
      <c r="U475" s="18"/>
      <c r="V475" s="23">
        <v>0</v>
      </c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487</v>
      </c>
      <c r="E476" s="16" t="s">
        <v>268</v>
      </c>
      <c r="F476" s="16" t="s">
        <v>266</v>
      </c>
      <c r="G476" s="17" t="s">
        <v>292</v>
      </c>
      <c r="H476" s="17">
        <v>19076</v>
      </c>
      <c r="I476" s="16" t="s">
        <v>597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/>
      <c r="P476" s="18"/>
      <c r="Q476" s="18"/>
      <c r="R476" s="18"/>
      <c r="S476" s="18"/>
      <c r="T476" s="18"/>
      <c r="U476" s="18"/>
      <c r="V476" s="23">
        <v>0</v>
      </c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487</v>
      </c>
      <c r="E477" s="16" t="s">
        <v>268</v>
      </c>
      <c r="F477" s="16" t="s">
        <v>266</v>
      </c>
      <c r="G477" s="17" t="s">
        <v>292</v>
      </c>
      <c r="H477" s="17">
        <v>19210</v>
      </c>
      <c r="I477" s="16" t="s">
        <v>598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/>
      <c r="P477" s="18"/>
      <c r="Q477" s="18"/>
      <c r="R477" s="18"/>
      <c r="S477" s="18"/>
      <c r="T477" s="18"/>
      <c r="U477" s="18"/>
      <c r="V477" s="23">
        <v>0</v>
      </c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487</v>
      </c>
      <c r="E478" s="16" t="s">
        <v>268</v>
      </c>
      <c r="F478" s="16" t="s">
        <v>266</v>
      </c>
      <c r="G478" s="17" t="s">
        <v>274</v>
      </c>
      <c r="H478" s="17">
        <v>19316</v>
      </c>
      <c r="I478" s="16" t="s">
        <v>599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/>
      <c r="P478" s="18"/>
      <c r="Q478" s="18"/>
      <c r="R478" s="18"/>
      <c r="S478" s="18"/>
      <c r="T478" s="18"/>
      <c r="U478" s="18"/>
      <c r="V478" s="23">
        <v>0</v>
      </c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487</v>
      </c>
      <c r="E479" s="16" t="s">
        <v>268</v>
      </c>
      <c r="F479" s="16" t="s">
        <v>266</v>
      </c>
      <c r="G479" s="17" t="s">
        <v>489</v>
      </c>
      <c r="H479" s="17">
        <v>19433</v>
      </c>
      <c r="I479" s="16" t="s">
        <v>600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/>
      <c r="P479" s="18"/>
      <c r="Q479" s="18"/>
      <c r="R479" s="18"/>
      <c r="S479" s="18"/>
      <c r="T479" s="18"/>
      <c r="U479" s="18"/>
      <c r="V479" s="23">
        <v>0</v>
      </c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487</v>
      </c>
      <c r="E480" s="16" t="s">
        <v>268</v>
      </c>
      <c r="F480" s="16" t="s">
        <v>266</v>
      </c>
      <c r="G480" s="17" t="s">
        <v>489</v>
      </c>
      <c r="H480" s="17">
        <v>19494</v>
      </c>
      <c r="I480" s="16" t="s">
        <v>601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/>
      <c r="P480" s="18"/>
      <c r="Q480" s="18"/>
      <c r="R480" s="18"/>
      <c r="S480" s="18"/>
      <c r="T480" s="18"/>
      <c r="U480" s="18"/>
      <c r="V480" s="23">
        <v>0</v>
      </c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487</v>
      </c>
      <c r="E481" s="16" t="s">
        <v>268</v>
      </c>
      <c r="F481" s="16" t="s">
        <v>266</v>
      </c>
      <c r="G481" s="17" t="s">
        <v>489</v>
      </c>
      <c r="H481" s="17">
        <v>19513</v>
      </c>
      <c r="I481" s="16" t="s">
        <v>602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/>
      <c r="P481" s="18"/>
      <c r="Q481" s="18"/>
      <c r="R481" s="18"/>
      <c r="S481" s="18"/>
      <c r="T481" s="18"/>
      <c r="U481" s="18"/>
      <c r="V481" s="23">
        <v>0</v>
      </c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487</v>
      </c>
      <c r="E482" s="16" t="s">
        <v>268</v>
      </c>
      <c r="F482" s="16" t="s">
        <v>266</v>
      </c>
      <c r="G482" s="17" t="s">
        <v>489</v>
      </c>
      <c r="H482" s="17">
        <v>19654</v>
      </c>
      <c r="I482" s="16" t="s">
        <v>603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/>
      <c r="P482" s="18"/>
      <c r="Q482" s="18"/>
      <c r="R482" s="18"/>
      <c r="S482" s="18"/>
      <c r="T482" s="18"/>
      <c r="U482" s="18"/>
      <c r="V482" s="23">
        <v>0</v>
      </c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487</v>
      </c>
      <c r="E483" s="16" t="s">
        <v>268</v>
      </c>
      <c r="F483" s="16" t="s">
        <v>266</v>
      </c>
      <c r="G483" s="17" t="s">
        <v>489</v>
      </c>
      <c r="H483" s="17">
        <v>19655</v>
      </c>
      <c r="I483" s="16" t="s">
        <v>604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/>
      <c r="P483" s="18"/>
      <c r="Q483" s="18"/>
      <c r="R483" s="18"/>
      <c r="S483" s="18"/>
      <c r="T483" s="18"/>
      <c r="U483" s="18"/>
      <c r="V483" s="23">
        <v>0</v>
      </c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487</v>
      </c>
      <c r="E484" s="16" t="s">
        <v>268</v>
      </c>
      <c r="F484" s="16" t="s">
        <v>266</v>
      </c>
      <c r="G484" s="17" t="s">
        <v>489</v>
      </c>
      <c r="H484" s="17">
        <v>19692</v>
      </c>
      <c r="I484" s="16" t="s">
        <v>605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/>
      <c r="P484" s="18"/>
      <c r="Q484" s="18"/>
      <c r="R484" s="18"/>
      <c r="S484" s="18"/>
      <c r="T484" s="18"/>
      <c r="U484" s="18"/>
      <c r="V484" s="23">
        <v>0</v>
      </c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487</v>
      </c>
      <c r="E485" s="16" t="s">
        <v>268</v>
      </c>
      <c r="F485" s="16" t="s">
        <v>266</v>
      </c>
      <c r="G485" s="17" t="s">
        <v>489</v>
      </c>
      <c r="H485" s="17">
        <v>19809</v>
      </c>
      <c r="I485" s="16" t="s">
        <v>606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/>
      <c r="P485" s="18"/>
      <c r="Q485" s="18"/>
      <c r="R485" s="18"/>
      <c r="S485" s="18"/>
      <c r="T485" s="18"/>
      <c r="U485" s="18"/>
      <c r="V485" s="23">
        <v>0</v>
      </c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487</v>
      </c>
      <c r="E486" s="16" t="s">
        <v>268</v>
      </c>
      <c r="F486" s="16" t="s">
        <v>266</v>
      </c>
      <c r="G486" s="17" t="s">
        <v>489</v>
      </c>
      <c r="H486" s="17">
        <v>19810</v>
      </c>
      <c r="I486" s="16" t="s">
        <v>606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/>
      <c r="P486" s="18"/>
      <c r="Q486" s="18"/>
      <c r="R486" s="18"/>
      <c r="S486" s="18"/>
      <c r="T486" s="18"/>
      <c r="U486" s="18"/>
      <c r="V486" s="23">
        <v>0</v>
      </c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487</v>
      </c>
      <c r="E487" s="16" t="s">
        <v>268</v>
      </c>
      <c r="F487" s="16" t="s">
        <v>266</v>
      </c>
      <c r="G487" s="17" t="s">
        <v>489</v>
      </c>
      <c r="H487" s="17">
        <v>19874</v>
      </c>
      <c r="I487" s="16" t="s">
        <v>607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/>
      <c r="P487" s="18"/>
      <c r="Q487" s="18"/>
      <c r="R487" s="18"/>
      <c r="S487" s="18"/>
      <c r="T487" s="18"/>
      <c r="U487" s="18"/>
      <c r="V487" s="23">
        <v>0</v>
      </c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487</v>
      </c>
      <c r="E488" s="16" t="s">
        <v>268</v>
      </c>
      <c r="F488" s="16" t="s">
        <v>266</v>
      </c>
      <c r="G488" s="17" t="s">
        <v>489</v>
      </c>
      <c r="H488" s="17">
        <v>20114</v>
      </c>
      <c r="I488" s="16" t="s">
        <v>608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/>
      <c r="P488" s="18"/>
      <c r="Q488" s="18"/>
      <c r="R488" s="18"/>
      <c r="S488" s="18"/>
      <c r="T488" s="18"/>
      <c r="U488" s="18"/>
      <c r="V488" s="23">
        <v>0</v>
      </c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487</v>
      </c>
      <c r="E489" s="16" t="s">
        <v>104</v>
      </c>
      <c r="F489" s="16" t="s">
        <v>487</v>
      </c>
      <c r="G489" s="17" t="s">
        <v>313</v>
      </c>
      <c r="H489" s="17">
        <v>20274</v>
      </c>
      <c r="I489" s="16" t="s">
        <v>609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/>
      <c r="P489" s="18"/>
      <c r="Q489" s="18"/>
      <c r="R489" s="18"/>
      <c r="S489" s="18"/>
      <c r="T489" s="18"/>
      <c r="U489" s="18"/>
      <c r="V489" s="23">
        <v>0</v>
      </c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487</v>
      </c>
      <c r="E490" s="16" t="s">
        <v>268</v>
      </c>
      <c r="F490" s="16" t="s">
        <v>266</v>
      </c>
      <c r="G490" s="17" t="s">
        <v>489</v>
      </c>
      <c r="H490" s="17">
        <v>20369</v>
      </c>
      <c r="I490" s="16" t="s">
        <v>610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/>
      <c r="P490" s="18"/>
      <c r="Q490" s="18"/>
      <c r="R490" s="18"/>
      <c r="S490" s="18"/>
      <c r="T490" s="18"/>
      <c r="U490" s="18"/>
      <c r="V490" s="23">
        <v>0</v>
      </c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487</v>
      </c>
      <c r="E491" s="16" t="s">
        <v>268</v>
      </c>
      <c r="F491" s="16" t="s">
        <v>266</v>
      </c>
      <c r="G491" s="17" t="s">
        <v>489</v>
      </c>
      <c r="H491" s="17">
        <v>20475</v>
      </c>
      <c r="I491" s="16" t="s">
        <v>611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/>
      <c r="P491" s="18"/>
      <c r="Q491" s="18"/>
      <c r="R491" s="18"/>
      <c r="S491" s="18"/>
      <c r="T491" s="18"/>
      <c r="U491" s="18"/>
      <c r="V491" s="23">
        <v>0</v>
      </c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487</v>
      </c>
      <c r="E492" s="16" t="s">
        <v>268</v>
      </c>
      <c r="F492" s="16" t="s">
        <v>266</v>
      </c>
      <c r="G492" s="17" t="s">
        <v>288</v>
      </c>
      <c r="H492" s="17">
        <v>20543</v>
      </c>
      <c r="I492" s="16" t="s">
        <v>612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/>
      <c r="P492" s="18"/>
      <c r="Q492" s="18"/>
      <c r="R492" s="18"/>
      <c r="S492" s="18"/>
      <c r="T492" s="18"/>
      <c r="U492" s="18"/>
      <c r="V492" s="23">
        <v>0</v>
      </c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487</v>
      </c>
      <c r="E493" s="16" t="s">
        <v>487</v>
      </c>
      <c r="F493" s="16" t="s">
        <v>266</v>
      </c>
      <c r="G493" s="17" t="s">
        <v>489</v>
      </c>
      <c r="H493" s="17">
        <v>20633</v>
      </c>
      <c r="I493" s="16" t="s">
        <v>613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/>
      <c r="P493" s="18"/>
      <c r="Q493" s="18"/>
      <c r="R493" s="18"/>
      <c r="S493" s="18"/>
      <c r="T493" s="18"/>
      <c r="U493" s="18"/>
      <c r="V493" s="23">
        <v>0</v>
      </c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487</v>
      </c>
      <c r="E494" s="16" t="s">
        <v>268</v>
      </c>
      <c r="F494" s="16" t="s">
        <v>266</v>
      </c>
      <c r="G494" s="17" t="s">
        <v>489</v>
      </c>
      <c r="H494" s="17">
        <v>20717</v>
      </c>
      <c r="I494" s="16" t="s">
        <v>614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/>
      <c r="P494" s="18"/>
      <c r="Q494" s="18"/>
      <c r="R494" s="18"/>
      <c r="S494" s="18"/>
      <c r="T494" s="18"/>
      <c r="U494" s="18"/>
      <c r="V494" s="23">
        <v>0</v>
      </c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487</v>
      </c>
      <c r="E495" s="16" t="s">
        <v>268</v>
      </c>
      <c r="F495" s="16" t="s">
        <v>266</v>
      </c>
      <c r="G495" s="17" t="s">
        <v>489</v>
      </c>
      <c r="H495" s="17">
        <v>20821</v>
      </c>
      <c r="I495" s="16" t="s">
        <v>615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/>
      <c r="P495" s="18"/>
      <c r="Q495" s="18"/>
      <c r="R495" s="18"/>
      <c r="S495" s="18"/>
      <c r="T495" s="18"/>
      <c r="U495" s="18"/>
      <c r="V495" s="23">
        <v>0</v>
      </c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487</v>
      </c>
      <c r="E496" s="16" t="s">
        <v>268</v>
      </c>
      <c r="F496" s="16" t="s">
        <v>266</v>
      </c>
      <c r="G496" s="17" t="s">
        <v>489</v>
      </c>
      <c r="H496" s="17">
        <v>20830</v>
      </c>
      <c r="I496" s="16" t="s">
        <v>616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/>
      <c r="P496" s="18"/>
      <c r="Q496" s="18"/>
      <c r="R496" s="18"/>
      <c r="S496" s="18"/>
      <c r="T496" s="18"/>
      <c r="U496" s="18"/>
      <c r="V496" s="23">
        <v>0</v>
      </c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487</v>
      </c>
      <c r="E497" s="16" t="s">
        <v>268</v>
      </c>
      <c r="F497" s="16" t="s">
        <v>266</v>
      </c>
      <c r="G497" s="17" t="s">
        <v>489</v>
      </c>
      <c r="H497" s="17">
        <v>20912</v>
      </c>
      <c r="I497" s="16" t="s">
        <v>617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/>
      <c r="P497" s="18"/>
      <c r="Q497" s="18"/>
      <c r="R497" s="18"/>
      <c r="S497" s="18"/>
      <c r="T497" s="18"/>
      <c r="U497" s="18"/>
      <c r="V497" s="23">
        <v>0</v>
      </c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487</v>
      </c>
      <c r="E498" s="16" t="s">
        <v>104</v>
      </c>
      <c r="F498" s="16" t="s">
        <v>487</v>
      </c>
      <c r="G498" s="17" t="s">
        <v>292</v>
      </c>
      <c r="H498" s="17">
        <v>21032</v>
      </c>
      <c r="I498" s="16" t="s">
        <v>618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/>
      <c r="P498" s="18"/>
      <c r="Q498" s="18"/>
      <c r="R498" s="18"/>
      <c r="S498" s="18"/>
      <c r="T498" s="18"/>
      <c r="U498" s="18"/>
      <c r="V498" s="23">
        <v>0</v>
      </c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487</v>
      </c>
      <c r="E499" s="16" t="s">
        <v>268</v>
      </c>
      <c r="F499" s="16" t="s">
        <v>266</v>
      </c>
      <c r="G499" s="17" t="s">
        <v>274</v>
      </c>
      <c r="H499" s="17">
        <v>21081</v>
      </c>
      <c r="I499" s="16" t="s">
        <v>619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/>
      <c r="P499" s="18"/>
      <c r="Q499" s="18"/>
      <c r="R499" s="18"/>
      <c r="S499" s="18"/>
      <c r="T499" s="18"/>
      <c r="U499" s="18"/>
      <c r="V499" s="23">
        <v>0</v>
      </c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487</v>
      </c>
      <c r="E500" s="16" t="s">
        <v>268</v>
      </c>
      <c r="F500" s="16" t="s">
        <v>266</v>
      </c>
      <c r="G500" s="17" t="s">
        <v>489</v>
      </c>
      <c r="H500" s="17">
        <v>21142</v>
      </c>
      <c r="I500" s="16" t="s">
        <v>620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/>
      <c r="P500" s="18"/>
      <c r="Q500" s="18"/>
      <c r="R500" s="18"/>
      <c r="S500" s="18"/>
      <c r="T500" s="18"/>
      <c r="U500" s="18"/>
      <c r="V500" s="23">
        <v>0</v>
      </c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285</v>
      </c>
      <c r="E501" s="16" t="s">
        <v>268</v>
      </c>
      <c r="F501" s="16" t="s">
        <v>266</v>
      </c>
      <c r="G501" s="17" t="s">
        <v>489</v>
      </c>
      <c r="H501" s="17">
        <v>21146</v>
      </c>
      <c r="I501" s="16" t="s">
        <v>621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/>
      <c r="P501" s="18"/>
      <c r="Q501" s="18"/>
      <c r="R501" s="18"/>
      <c r="S501" s="18"/>
      <c r="T501" s="18"/>
      <c r="U501" s="18"/>
      <c r="V501" s="23">
        <v>0</v>
      </c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487</v>
      </c>
      <c r="E502" s="16" t="s">
        <v>268</v>
      </c>
      <c r="F502" s="16" t="s">
        <v>266</v>
      </c>
      <c r="G502" s="17" t="s">
        <v>489</v>
      </c>
      <c r="H502" s="17">
        <v>21196</v>
      </c>
      <c r="I502" s="16" t="s">
        <v>622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/>
      <c r="P502" s="18"/>
      <c r="Q502" s="18"/>
      <c r="R502" s="18"/>
      <c r="S502" s="18"/>
      <c r="T502" s="18"/>
      <c r="U502" s="18"/>
      <c r="V502" s="23">
        <v>0</v>
      </c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487</v>
      </c>
      <c r="E503" s="16" t="s">
        <v>268</v>
      </c>
      <c r="F503" s="16" t="s">
        <v>266</v>
      </c>
      <c r="G503" s="17" t="s">
        <v>292</v>
      </c>
      <c r="H503" s="17">
        <v>21198</v>
      </c>
      <c r="I503" s="16" t="s">
        <v>623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/>
      <c r="P503" s="18"/>
      <c r="Q503" s="18"/>
      <c r="R503" s="18"/>
      <c r="S503" s="18"/>
      <c r="T503" s="18"/>
      <c r="U503" s="18"/>
      <c r="V503" s="23">
        <v>0</v>
      </c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487</v>
      </c>
      <c r="E504" s="16" t="s">
        <v>268</v>
      </c>
      <c r="F504" s="16" t="s">
        <v>266</v>
      </c>
      <c r="G504" s="17" t="s">
        <v>489</v>
      </c>
      <c r="H504" s="17">
        <v>21238</v>
      </c>
      <c r="I504" s="16" t="s">
        <v>624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/>
      <c r="P504" s="18"/>
      <c r="Q504" s="18"/>
      <c r="R504" s="18"/>
      <c r="S504" s="18"/>
      <c r="T504" s="18"/>
      <c r="U504" s="18"/>
      <c r="V504" s="23">
        <v>0</v>
      </c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487</v>
      </c>
      <c r="E505" s="16" t="s">
        <v>268</v>
      </c>
      <c r="F505" s="16" t="s">
        <v>266</v>
      </c>
      <c r="G505" s="17" t="s">
        <v>489</v>
      </c>
      <c r="H505" s="17">
        <v>21244</v>
      </c>
      <c r="I505" s="16" t="s">
        <v>625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/>
      <c r="P505" s="18"/>
      <c r="Q505" s="18"/>
      <c r="R505" s="18"/>
      <c r="S505" s="18"/>
      <c r="T505" s="18"/>
      <c r="U505" s="18"/>
      <c r="V505" s="23">
        <v>0</v>
      </c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285</v>
      </c>
      <c r="E506" s="16" t="s">
        <v>260</v>
      </c>
      <c r="F506" s="16" t="s">
        <v>222</v>
      </c>
      <c r="G506" s="17" t="s">
        <v>272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/>
      <c r="P506" s="18"/>
      <c r="Q506" s="18"/>
      <c r="R506" s="18"/>
      <c r="S506" s="18"/>
      <c r="T506" s="18"/>
      <c r="U506" s="18"/>
      <c r="V506" s="23">
        <v>16</v>
      </c>
      <c r="W506" s="24">
        <f t="shared" si="26"/>
        <v>4</v>
      </c>
      <c r="X506" s="25">
        <f t="shared" si="27"/>
        <v>0.25</v>
      </c>
    </row>
    <row r="507" spans="1:24" s="22" customFormat="1" ht="9.6" x14ac:dyDescent="0.2">
      <c r="A507" s="16" t="s">
        <v>318</v>
      </c>
      <c r="B507" s="16" t="s">
        <v>165</v>
      </c>
      <c r="C507" s="17">
        <v>870</v>
      </c>
      <c r="D507" s="16" t="s">
        <v>285</v>
      </c>
      <c r="E507" s="16" t="s">
        <v>144</v>
      </c>
      <c r="F507" s="16" t="s">
        <v>165</v>
      </c>
      <c r="G507" s="17" t="s">
        <v>272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/>
      <c r="P507" s="18"/>
      <c r="Q507" s="18"/>
      <c r="R507" s="18"/>
      <c r="S507" s="18"/>
      <c r="T507" s="18"/>
      <c r="U507" s="18"/>
      <c r="V507" s="23">
        <v>2.5</v>
      </c>
      <c r="W507" s="24">
        <f t="shared" si="26"/>
        <v>2</v>
      </c>
      <c r="X507" s="25">
        <f t="shared" si="27"/>
        <v>0.8</v>
      </c>
    </row>
    <row r="508" spans="1:24" s="22" customFormat="1" ht="9.6" x14ac:dyDescent="0.2">
      <c r="A508" s="16" t="s">
        <v>318</v>
      </c>
      <c r="B508" s="16" t="s">
        <v>165</v>
      </c>
      <c r="C508" s="17">
        <v>870</v>
      </c>
      <c r="D508" s="16" t="s">
        <v>285</v>
      </c>
      <c r="E508" s="16" t="s">
        <v>144</v>
      </c>
      <c r="F508" s="16" t="s">
        <v>165</v>
      </c>
      <c r="G508" s="17" t="s">
        <v>272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/>
      <c r="P508" s="18"/>
      <c r="Q508" s="18"/>
      <c r="R508" s="18"/>
      <c r="S508" s="18"/>
      <c r="T508" s="18"/>
      <c r="U508" s="18"/>
      <c r="V508" s="23">
        <v>4</v>
      </c>
      <c r="W508" s="24">
        <f t="shared" si="26"/>
        <v>0</v>
      </c>
      <c r="X508" s="25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487</v>
      </c>
      <c r="E509" s="16" t="s">
        <v>268</v>
      </c>
      <c r="F509" s="16" t="s">
        <v>266</v>
      </c>
      <c r="G509" s="17" t="s">
        <v>489</v>
      </c>
      <c r="H509" s="17">
        <v>21641</v>
      </c>
      <c r="I509" s="16" t="s">
        <v>626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/>
      <c r="P509" s="18"/>
      <c r="Q509" s="18"/>
      <c r="R509" s="18"/>
      <c r="S509" s="18"/>
      <c r="T509" s="18"/>
      <c r="U509" s="18"/>
      <c r="V509" s="23">
        <v>0</v>
      </c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487</v>
      </c>
      <c r="E510" s="16" t="s">
        <v>268</v>
      </c>
      <c r="F510" s="16" t="s">
        <v>266</v>
      </c>
      <c r="G510" s="17" t="s">
        <v>292</v>
      </c>
      <c r="H510" s="17">
        <v>21827</v>
      </c>
      <c r="I510" s="16" t="s">
        <v>627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/>
      <c r="P510" s="18"/>
      <c r="Q510" s="18"/>
      <c r="R510" s="18"/>
      <c r="S510" s="18"/>
      <c r="T510" s="18"/>
      <c r="U510" s="18"/>
      <c r="V510" s="23">
        <v>0</v>
      </c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487</v>
      </c>
      <c r="E511" s="16" t="s">
        <v>268</v>
      </c>
      <c r="F511" s="16" t="s">
        <v>266</v>
      </c>
      <c r="G511" s="17" t="s">
        <v>288</v>
      </c>
      <c r="H511" s="17">
        <v>23301</v>
      </c>
      <c r="I511" s="16" t="s">
        <v>628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/>
      <c r="P511" s="18"/>
      <c r="Q511" s="18"/>
      <c r="R511" s="18"/>
      <c r="S511" s="18"/>
      <c r="T511" s="18"/>
      <c r="U511" s="18"/>
      <c r="V511" s="23">
        <v>0</v>
      </c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487</v>
      </c>
      <c r="E512" s="16" t="s">
        <v>268</v>
      </c>
      <c r="F512" s="16" t="s">
        <v>266</v>
      </c>
      <c r="G512" s="17" t="s">
        <v>274</v>
      </c>
      <c r="H512" s="17">
        <v>23326</v>
      </c>
      <c r="I512" s="16" t="s">
        <v>629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/>
      <c r="P512" s="18"/>
      <c r="Q512" s="18"/>
      <c r="R512" s="18"/>
      <c r="S512" s="18"/>
      <c r="T512" s="18"/>
      <c r="U512" s="18"/>
      <c r="V512" s="23">
        <v>0</v>
      </c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487</v>
      </c>
      <c r="E513" s="16" t="s">
        <v>268</v>
      </c>
      <c r="F513" s="16" t="s">
        <v>266</v>
      </c>
      <c r="G513" s="17" t="s">
        <v>272</v>
      </c>
      <c r="H513" s="17">
        <v>23349</v>
      </c>
      <c r="I513" s="16" t="s">
        <v>630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/>
      <c r="P513" s="18"/>
      <c r="Q513" s="18"/>
      <c r="R513" s="18"/>
      <c r="S513" s="18"/>
      <c r="T513" s="18"/>
      <c r="U513" s="18"/>
      <c r="V513" s="23">
        <v>0</v>
      </c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487</v>
      </c>
      <c r="E514" s="16" t="s">
        <v>268</v>
      </c>
      <c r="F514" s="16" t="s">
        <v>266</v>
      </c>
      <c r="G514" s="17" t="s">
        <v>274</v>
      </c>
      <c r="H514" s="17">
        <v>23356</v>
      </c>
      <c r="I514" s="16" t="s">
        <v>631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/>
      <c r="P514" s="18"/>
      <c r="Q514" s="18"/>
      <c r="R514" s="18"/>
      <c r="S514" s="18"/>
      <c r="T514" s="18"/>
      <c r="U514" s="18"/>
      <c r="V514" s="23">
        <v>0</v>
      </c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487</v>
      </c>
      <c r="E515" s="16" t="s">
        <v>268</v>
      </c>
      <c r="F515" s="16" t="s">
        <v>266</v>
      </c>
      <c r="G515" s="17" t="s">
        <v>489</v>
      </c>
      <c r="H515" s="17">
        <v>23601</v>
      </c>
      <c r="I515" s="16" t="s">
        <v>632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/>
      <c r="P515" s="18"/>
      <c r="Q515" s="18"/>
      <c r="R515" s="18"/>
      <c r="S515" s="18"/>
      <c r="T515" s="18"/>
      <c r="U515" s="18"/>
      <c r="V515" s="23">
        <v>0</v>
      </c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487</v>
      </c>
      <c r="E516" s="16" t="s">
        <v>268</v>
      </c>
      <c r="F516" s="16" t="s">
        <v>266</v>
      </c>
      <c r="G516" s="17" t="s">
        <v>274</v>
      </c>
      <c r="H516" s="17">
        <v>23792</v>
      </c>
      <c r="I516" s="16" t="s">
        <v>633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/>
      <c r="P516" s="18"/>
      <c r="Q516" s="18"/>
      <c r="R516" s="18"/>
      <c r="S516" s="18"/>
      <c r="T516" s="18"/>
      <c r="U516" s="18"/>
      <c r="V516" s="23">
        <v>0</v>
      </c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487</v>
      </c>
      <c r="E517" s="16" t="s">
        <v>268</v>
      </c>
      <c r="F517" s="16" t="s">
        <v>266</v>
      </c>
      <c r="G517" s="17" t="s">
        <v>272</v>
      </c>
      <c r="H517" s="17">
        <v>23934</v>
      </c>
      <c r="I517" s="16" t="s">
        <v>634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/>
      <c r="P517" s="18"/>
      <c r="Q517" s="18"/>
      <c r="R517" s="18"/>
      <c r="S517" s="18"/>
      <c r="T517" s="18"/>
      <c r="U517" s="18"/>
      <c r="V517" s="23">
        <v>0</v>
      </c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487</v>
      </c>
      <c r="E518" s="16" t="s">
        <v>268</v>
      </c>
      <c r="F518" s="16" t="s">
        <v>266</v>
      </c>
      <c r="G518" s="17" t="s">
        <v>292</v>
      </c>
      <c r="H518" s="17">
        <v>23938</v>
      </c>
      <c r="I518" s="16" t="s">
        <v>635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/>
      <c r="P518" s="18"/>
      <c r="Q518" s="18"/>
      <c r="R518" s="18"/>
      <c r="S518" s="18"/>
      <c r="T518" s="18"/>
      <c r="U518" s="18"/>
      <c r="V518" s="23">
        <v>0</v>
      </c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487</v>
      </c>
      <c r="E519" s="16" t="s">
        <v>268</v>
      </c>
      <c r="F519" s="16" t="s">
        <v>266</v>
      </c>
      <c r="G519" s="17" t="s">
        <v>274</v>
      </c>
      <c r="H519" s="17">
        <v>23973</v>
      </c>
      <c r="I519" s="16" t="s">
        <v>636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/>
      <c r="P519" s="18"/>
      <c r="Q519" s="18"/>
      <c r="R519" s="18"/>
      <c r="S519" s="18"/>
      <c r="T519" s="18"/>
      <c r="U519" s="18"/>
      <c r="V519" s="23">
        <v>0</v>
      </c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487</v>
      </c>
      <c r="E520" s="16" t="s">
        <v>268</v>
      </c>
      <c r="F520" s="16" t="s">
        <v>266</v>
      </c>
      <c r="G520" s="17" t="s">
        <v>292</v>
      </c>
      <c r="H520" s="17">
        <v>23984</v>
      </c>
      <c r="I520" s="16" t="s">
        <v>637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/>
      <c r="P520" s="18"/>
      <c r="Q520" s="18"/>
      <c r="R520" s="18"/>
      <c r="S520" s="18"/>
      <c r="T520" s="18"/>
      <c r="U520" s="18"/>
      <c r="V520" s="23">
        <v>0</v>
      </c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487</v>
      </c>
      <c r="E521" s="16" t="s">
        <v>268</v>
      </c>
      <c r="F521" s="16" t="s">
        <v>266</v>
      </c>
      <c r="G521" s="17" t="s">
        <v>638</v>
      </c>
      <c r="H521" s="17">
        <v>24041</v>
      </c>
      <c r="I521" s="16" t="s">
        <v>639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/>
      <c r="P521" s="18"/>
      <c r="Q521" s="18"/>
      <c r="R521" s="18"/>
      <c r="S521" s="18"/>
      <c r="T521" s="18"/>
      <c r="U521" s="18"/>
      <c r="V521" s="23">
        <v>0</v>
      </c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318</v>
      </c>
      <c r="B522" s="16" t="s">
        <v>122</v>
      </c>
      <c r="C522" s="17">
        <v>870</v>
      </c>
      <c r="D522" s="16" t="s">
        <v>285</v>
      </c>
      <c r="E522" s="16" t="s">
        <v>144</v>
      </c>
      <c r="F522" s="16" t="s">
        <v>225</v>
      </c>
      <c r="G522" s="17" t="s">
        <v>272</v>
      </c>
      <c r="H522" s="17">
        <v>24047</v>
      </c>
      <c r="I522" s="16" t="s">
        <v>640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/>
      <c r="P522" s="18"/>
      <c r="Q522" s="18"/>
      <c r="R522" s="18"/>
      <c r="S522" s="18"/>
      <c r="T522" s="18"/>
      <c r="U522" s="18"/>
      <c r="V522" s="23">
        <v>4.5</v>
      </c>
      <c r="W522" s="24">
        <f t="shared" si="28"/>
        <v>3</v>
      </c>
      <c r="X522" s="25">
        <f t="shared" si="29"/>
        <v>0.66666666666666663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487</v>
      </c>
      <c r="E523" s="16" t="s">
        <v>268</v>
      </c>
      <c r="F523" s="16" t="s">
        <v>266</v>
      </c>
      <c r="G523" s="17" t="s">
        <v>489</v>
      </c>
      <c r="H523" s="17">
        <v>24105</v>
      </c>
      <c r="I523" s="16" t="s">
        <v>641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/>
      <c r="P523" s="18"/>
      <c r="Q523" s="18"/>
      <c r="R523" s="18"/>
      <c r="S523" s="18"/>
      <c r="T523" s="18"/>
      <c r="U523" s="18"/>
      <c r="V523" s="23">
        <v>0</v>
      </c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285</v>
      </c>
      <c r="E524" s="16" t="s">
        <v>247</v>
      </c>
      <c r="F524" s="16" t="s">
        <v>35</v>
      </c>
      <c r="G524" s="17" t="s">
        <v>272</v>
      </c>
      <c r="H524" s="17">
        <v>24407</v>
      </c>
      <c r="I524" s="16" t="s">
        <v>642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/>
      <c r="P524" s="18"/>
      <c r="Q524" s="18"/>
      <c r="R524" s="18"/>
      <c r="S524" s="18"/>
      <c r="T524" s="18"/>
      <c r="U524" s="18"/>
      <c r="V524" s="23">
        <v>3.5</v>
      </c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262</v>
      </c>
      <c r="B525" s="16" t="s">
        <v>91</v>
      </c>
      <c r="C525" s="17">
        <v>1391</v>
      </c>
      <c r="D525" s="16" t="s">
        <v>387</v>
      </c>
      <c r="E525" s="16" t="s">
        <v>262</v>
      </c>
      <c r="F525" s="16" t="s">
        <v>91</v>
      </c>
      <c r="G525" s="17" t="s">
        <v>272</v>
      </c>
      <c r="H525" s="17">
        <v>24414</v>
      </c>
      <c r="I525" s="16" t="s">
        <v>643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/>
      <c r="P525" s="18"/>
      <c r="Q525" s="18"/>
      <c r="R525" s="18"/>
      <c r="S525" s="18"/>
      <c r="T525" s="18"/>
      <c r="U525" s="18"/>
      <c r="V525" s="23">
        <v>0</v>
      </c>
      <c r="W525" s="24">
        <f t="shared" si="28"/>
        <v>1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487</v>
      </c>
      <c r="E526" s="16" t="s">
        <v>268</v>
      </c>
      <c r="F526" s="16" t="s">
        <v>266</v>
      </c>
      <c r="G526" s="17" t="s">
        <v>274</v>
      </c>
      <c r="H526" s="17">
        <v>24415</v>
      </c>
      <c r="I526" s="16" t="s">
        <v>644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/>
      <c r="P526" s="18"/>
      <c r="Q526" s="18"/>
      <c r="R526" s="18"/>
      <c r="S526" s="18"/>
      <c r="T526" s="18"/>
      <c r="U526" s="18"/>
      <c r="V526" s="23">
        <v>0</v>
      </c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487</v>
      </c>
      <c r="E527" s="16" t="s">
        <v>268</v>
      </c>
      <c r="F527" s="16" t="s">
        <v>266</v>
      </c>
      <c r="G527" s="17" t="s">
        <v>489</v>
      </c>
      <c r="H527" s="17">
        <v>24421</v>
      </c>
      <c r="I527" s="16" t="s">
        <v>645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/>
      <c r="P527" s="18"/>
      <c r="Q527" s="18"/>
      <c r="R527" s="18"/>
      <c r="S527" s="18"/>
      <c r="T527" s="18"/>
      <c r="U527" s="18"/>
      <c r="V527" s="23">
        <v>0</v>
      </c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487</v>
      </c>
      <c r="E528" s="16" t="s">
        <v>268</v>
      </c>
      <c r="F528" s="16" t="s">
        <v>266</v>
      </c>
      <c r="G528" s="17" t="s">
        <v>274</v>
      </c>
      <c r="H528" s="17">
        <v>24599</v>
      </c>
      <c r="I528" s="16" t="s">
        <v>646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/>
      <c r="P528" s="18"/>
      <c r="Q528" s="18"/>
      <c r="R528" s="18"/>
      <c r="S528" s="18"/>
      <c r="T528" s="18"/>
      <c r="U528" s="18"/>
      <c r="V528" s="23">
        <v>0</v>
      </c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487</v>
      </c>
      <c r="E529" s="16" t="s">
        <v>268</v>
      </c>
      <c r="F529" s="16" t="s">
        <v>266</v>
      </c>
      <c r="G529" s="17" t="s">
        <v>489</v>
      </c>
      <c r="H529" s="17">
        <v>24648</v>
      </c>
      <c r="I529" s="16" t="s">
        <v>647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/>
      <c r="P529" s="18"/>
      <c r="Q529" s="18"/>
      <c r="R529" s="18"/>
      <c r="S529" s="18"/>
      <c r="T529" s="18"/>
      <c r="U529" s="18"/>
      <c r="V529" s="23">
        <v>0</v>
      </c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487</v>
      </c>
      <c r="E530" s="16" t="s">
        <v>268</v>
      </c>
      <c r="F530" s="16" t="s">
        <v>266</v>
      </c>
      <c r="G530" s="17" t="s">
        <v>272</v>
      </c>
      <c r="H530" s="17">
        <v>24690</v>
      </c>
      <c r="I530" s="16" t="s">
        <v>648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/>
      <c r="P530" s="18"/>
      <c r="Q530" s="18"/>
      <c r="R530" s="18"/>
      <c r="S530" s="18"/>
      <c r="T530" s="18"/>
      <c r="U530" s="18"/>
      <c r="V530" s="23">
        <v>0</v>
      </c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487</v>
      </c>
      <c r="E531" s="16" t="s">
        <v>268</v>
      </c>
      <c r="F531" s="16" t="s">
        <v>266</v>
      </c>
      <c r="G531" s="17" t="s">
        <v>274</v>
      </c>
      <c r="H531" s="17">
        <v>25003</v>
      </c>
      <c r="I531" s="16" t="s">
        <v>649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/>
      <c r="P531" s="18"/>
      <c r="Q531" s="18"/>
      <c r="R531" s="18"/>
      <c r="S531" s="18"/>
      <c r="T531" s="18"/>
      <c r="U531" s="18"/>
      <c r="V531" s="23">
        <v>0</v>
      </c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326</v>
      </c>
      <c r="E532" s="16" t="s">
        <v>104</v>
      </c>
      <c r="F532" s="16" t="s">
        <v>103</v>
      </c>
      <c r="G532" s="17" t="s">
        <v>272</v>
      </c>
      <c r="H532" s="17">
        <v>25007</v>
      </c>
      <c r="I532" s="16" t="s">
        <v>650</v>
      </c>
      <c r="J532" s="18">
        <v>1</v>
      </c>
      <c r="K532" s="18">
        <v>2</v>
      </c>
      <c r="L532" s="18">
        <v>0</v>
      </c>
      <c r="M532" s="18">
        <v>0</v>
      </c>
      <c r="N532" s="18">
        <v>2</v>
      </c>
      <c r="O532" s="18"/>
      <c r="P532" s="18"/>
      <c r="Q532" s="18"/>
      <c r="R532" s="18"/>
      <c r="S532" s="18"/>
      <c r="T532" s="18"/>
      <c r="U532" s="18"/>
      <c r="V532" s="23">
        <v>3.5</v>
      </c>
      <c r="W532" s="24">
        <f t="shared" si="28"/>
        <v>5</v>
      </c>
      <c r="X532" s="25">
        <f t="shared" si="29"/>
        <v>1.4285714285714286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487</v>
      </c>
      <c r="E533" s="16" t="s">
        <v>268</v>
      </c>
      <c r="F533" s="16" t="s">
        <v>266</v>
      </c>
      <c r="G533" s="17" t="s">
        <v>272</v>
      </c>
      <c r="H533" s="17">
        <v>25064</v>
      </c>
      <c r="I533" s="16" t="s">
        <v>651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/>
      <c r="P533" s="18"/>
      <c r="Q533" s="18"/>
      <c r="R533" s="18"/>
      <c r="S533" s="18"/>
      <c r="T533" s="18"/>
      <c r="U533" s="18"/>
      <c r="V533" s="23">
        <v>0</v>
      </c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487</v>
      </c>
      <c r="E534" s="16" t="s">
        <v>268</v>
      </c>
      <c r="F534" s="16" t="s">
        <v>266</v>
      </c>
      <c r="G534" s="17" t="s">
        <v>292</v>
      </c>
      <c r="H534" s="17">
        <v>25074</v>
      </c>
      <c r="I534" s="16" t="s">
        <v>652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/>
      <c r="P534" s="18"/>
      <c r="Q534" s="18"/>
      <c r="R534" s="18"/>
      <c r="S534" s="18"/>
      <c r="T534" s="18"/>
      <c r="U534" s="18"/>
      <c r="V534" s="23">
        <v>0</v>
      </c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262</v>
      </c>
      <c r="B535" s="16" t="s">
        <v>69</v>
      </c>
      <c r="C535" s="17">
        <v>1391</v>
      </c>
      <c r="D535" s="16" t="s">
        <v>387</v>
      </c>
      <c r="E535" s="16" t="s">
        <v>262</v>
      </c>
      <c r="F535" s="16" t="s">
        <v>69</v>
      </c>
      <c r="G535" s="17" t="s">
        <v>292</v>
      </c>
      <c r="H535" s="17">
        <v>25127</v>
      </c>
      <c r="I535" s="16" t="s">
        <v>653</v>
      </c>
      <c r="J535" s="18">
        <v>10</v>
      </c>
      <c r="K535" s="18">
        <v>2</v>
      </c>
      <c r="L535" s="18">
        <v>11</v>
      </c>
      <c r="M535" s="18">
        <v>1</v>
      </c>
      <c r="N535" s="18">
        <v>0</v>
      </c>
      <c r="O535" s="18"/>
      <c r="P535" s="18"/>
      <c r="Q535" s="18"/>
      <c r="R535" s="18"/>
      <c r="S535" s="18"/>
      <c r="T535" s="18"/>
      <c r="U535" s="18"/>
      <c r="V535" s="23">
        <v>8.5</v>
      </c>
      <c r="W535" s="24">
        <f t="shared" si="28"/>
        <v>24</v>
      </c>
      <c r="X535" s="25">
        <f t="shared" si="29"/>
        <v>2.8235294117647061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487</v>
      </c>
      <c r="E536" s="16" t="s">
        <v>268</v>
      </c>
      <c r="F536" s="16" t="s">
        <v>266</v>
      </c>
      <c r="G536" s="17" t="s">
        <v>272</v>
      </c>
      <c r="H536" s="17">
        <v>25189</v>
      </c>
      <c r="I536" s="16" t="s">
        <v>654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/>
      <c r="P536" s="18"/>
      <c r="Q536" s="18"/>
      <c r="R536" s="18"/>
      <c r="S536" s="18"/>
      <c r="T536" s="18"/>
      <c r="U536" s="18"/>
      <c r="V536" s="23">
        <v>0</v>
      </c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487</v>
      </c>
      <c r="E537" s="16" t="s">
        <v>268</v>
      </c>
      <c r="F537" s="16" t="s">
        <v>266</v>
      </c>
      <c r="G537" s="17" t="s">
        <v>272</v>
      </c>
      <c r="H537" s="17">
        <v>25222</v>
      </c>
      <c r="I537" s="16" t="s">
        <v>655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/>
      <c r="P537" s="18"/>
      <c r="Q537" s="18"/>
      <c r="R537" s="18"/>
      <c r="S537" s="18"/>
      <c r="T537" s="18"/>
      <c r="U537" s="18"/>
      <c r="V537" s="23">
        <v>0</v>
      </c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487</v>
      </c>
      <c r="E538" s="16" t="s">
        <v>268</v>
      </c>
      <c r="F538" s="16" t="s">
        <v>266</v>
      </c>
      <c r="G538" s="17" t="s">
        <v>292</v>
      </c>
      <c r="H538" s="17">
        <v>25227</v>
      </c>
      <c r="I538" s="16" t="s">
        <v>656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/>
      <c r="P538" s="18"/>
      <c r="Q538" s="18"/>
      <c r="R538" s="18"/>
      <c r="S538" s="18"/>
      <c r="T538" s="18"/>
      <c r="U538" s="18"/>
      <c r="V538" s="23">
        <v>0</v>
      </c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487</v>
      </c>
      <c r="E539" s="16" t="s">
        <v>268</v>
      </c>
      <c r="F539" s="16" t="s">
        <v>266</v>
      </c>
      <c r="G539" s="17" t="s">
        <v>292</v>
      </c>
      <c r="H539" s="17">
        <v>25228</v>
      </c>
      <c r="I539" s="16" t="s">
        <v>657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/>
      <c r="P539" s="18"/>
      <c r="Q539" s="18"/>
      <c r="R539" s="18"/>
      <c r="S539" s="18"/>
      <c r="T539" s="18"/>
      <c r="U539" s="18"/>
      <c r="V539" s="23">
        <v>0</v>
      </c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487</v>
      </c>
      <c r="E540" s="16" t="s">
        <v>268</v>
      </c>
      <c r="F540" s="16" t="s">
        <v>266</v>
      </c>
      <c r="G540" s="17" t="s">
        <v>292</v>
      </c>
      <c r="H540" s="17">
        <v>25235</v>
      </c>
      <c r="I540" s="16" t="s">
        <v>658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/>
      <c r="P540" s="18"/>
      <c r="Q540" s="18"/>
      <c r="R540" s="18"/>
      <c r="S540" s="18"/>
      <c r="T540" s="18"/>
      <c r="U540" s="18"/>
      <c r="V540" s="23">
        <v>0</v>
      </c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318</v>
      </c>
      <c r="B541" s="16" t="s">
        <v>216</v>
      </c>
      <c r="C541" s="17">
        <v>0</v>
      </c>
      <c r="D541" s="16" t="s">
        <v>487</v>
      </c>
      <c r="E541" s="16" t="s">
        <v>268</v>
      </c>
      <c r="F541" s="16" t="s">
        <v>266</v>
      </c>
      <c r="G541" s="17" t="s">
        <v>292</v>
      </c>
      <c r="H541" s="17">
        <v>25239</v>
      </c>
      <c r="I541" s="16" t="s">
        <v>659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/>
      <c r="P541" s="18"/>
      <c r="Q541" s="18"/>
      <c r="R541" s="18"/>
      <c r="S541" s="18"/>
      <c r="T541" s="18"/>
      <c r="U541" s="18"/>
      <c r="V541" s="23">
        <v>0</v>
      </c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262</v>
      </c>
      <c r="B542" s="16" t="s">
        <v>16</v>
      </c>
      <c r="C542" s="17">
        <v>0</v>
      </c>
      <c r="D542" s="16" t="s">
        <v>487</v>
      </c>
      <c r="E542" s="16" t="s">
        <v>268</v>
      </c>
      <c r="F542" s="16" t="s">
        <v>266</v>
      </c>
      <c r="G542" s="17" t="s">
        <v>272</v>
      </c>
      <c r="H542" s="17">
        <v>25243</v>
      </c>
      <c r="I542" s="16" t="s">
        <v>660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/>
      <c r="P542" s="18"/>
      <c r="Q542" s="18"/>
      <c r="R542" s="18"/>
      <c r="S542" s="18"/>
      <c r="T542" s="18"/>
      <c r="U542" s="18"/>
      <c r="V542" s="23">
        <v>0</v>
      </c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487</v>
      </c>
      <c r="E543" s="16" t="s">
        <v>268</v>
      </c>
      <c r="F543" s="16" t="s">
        <v>266</v>
      </c>
      <c r="G543" s="17" t="s">
        <v>292</v>
      </c>
      <c r="H543" s="17">
        <v>25256</v>
      </c>
      <c r="I543" s="16" t="s">
        <v>661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/>
      <c r="P543" s="18"/>
      <c r="Q543" s="18"/>
      <c r="R543" s="18"/>
      <c r="S543" s="18"/>
      <c r="T543" s="18"/>
      <c r="U543" s="18"/>
      <c r="V543" s="23">
        <v>0</v>
      </c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487</v>
      </c>
      <c r="E544" s="16" t="s">
        <v>268</v>
      </c>
      <c r="F544" s="16" t="s">
        <v>266</v>
      </c>
      <c r="G544" s="17" t="s">
        <v>292</v>
      </c>
      <c r="H544" s="17">
        <v>25268</v>
      </c>
      <c r="I544" s="16" t="s">
        <v>662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/>
      <c r="P544" s="18"/>
      <c r="Q544" s="18"/>
      <c r="R544" s="18"/>
      <c r="S544" s="18"/>
      <c r="T544" s="18"/>
      <c r="U544" s="18"/>
      <c r="V544" s="23">
        <v>0</v>
      </c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318</v>
      </c>
      <c r="B545" s="16" t="s">
        <v>144</v>
      </c>
      <c r="C545" s="17">
        <v>0</v>
      </c>
      <c r="D545" s="16" t="s">
        <v>487</v>
      </c>
      <c r="E545" s="16" t="s">
        <v>268</v>
      </c>
      <c r="F545" s="16" t="s">
        <v>266</v>
      </c>
      <c r="G545" s="17" t="s">
        <v>292</v>
      </c>
      <c r="H545" s="17">
        <v>25271</v>
      </c>
      <c r="I545" s="16" t="s">
        <v>663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/>
      <c r="P545" s="18"/>
      <c r="Q545" s="18"/>
      <c r="R545" s="18"/>
      <c r="S545" s="18"/>
      <c r="T545" s="18"/>
      <c r="U545" s="18"/>
      <c r="V545" s="23">
        <v>0</v>
      </c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318</v>
      </c>
      <c r="B546" s="16" t="s">
        <v>216</v>
      </c>
      <c r="C546" s="17">
        <v>0</v>
      </c>
      <c r="D546" s="16" t="s">
        <v>487</v>
      </c>
      <c r="E546" s="16" t="s">
        <v>268</v>
      </c>
      <c r="F546" s="16" t="s">
        <v>266</v>
      </c>
      <c r="G546" s="17" t="s">
        <v>292</v>
      </c>
      <c r="H546" s="17">
        <v>25276</v>
      </c>
      <c r="I546" s="16" t="s">
        <v>664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/>
      <c r="P546" s="18"/>
      <c r="Q546" s="18"/>
      <c r="R546" s="18"/>
      <c r="S546" s="18"/>
      <c r="T546" s="18"/>
      <c r="U546" s="18"/>
      <c r="V546" s="23">
        <v>0</v>
      </c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487</v>
      </c>
      <c r="E547" s="16" t="s">
        <v>268</v>
      </c>
      <c r="F547" s="16" t="s">
        <v>266</v>
      </c>
      <c r="G547" s="17" t="s">
        <v>272</v>
      </c>
      <c r="H547" s="17">
        <v>25278</v>
      </c>
      <c r="I547" s="16" t="s">
        <v>665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/>
      <c r="P547" s="18"/>
      <c r="Q547" s="18"/>
      <c r="R547" s="18"/>
      <c r="S547" s="18"/>
      <c r="T547" s="18"/>
      <c r="U547" s="18"/>
      <c r="V547" s="23">
        <v>0</v>
      </c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487</v>
      </c>
      <c r="E548" s="16" t="s">
        <v>268</v>
      </c>
      <c r="F548" s="16" t="s">
        <v>266</v>
      </c>
      <c r="G548" s="17" t="s">
        <v>274</v>
      </c>
      <c r="H548" s="17">
        <v>25306</v>
      </c>
      <c r="I548" s="16" t="s">
        <v>666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/>
      <c r="P548" s="18"/>
      <c r="Q548" s="18"/>
      <c r="R548" s="18"/>
      <c r="S548" s="18"/>
      <c r="T548" s="18"/>
      <c r="U548" s="18"/>
      <c r="V548" s="23">
        <v>0</v>
      </c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318</v>
      </c>
      <c r="B549" s="16" t="s">
        <v>122</v>
      </c>
      <c r="C549" s="17">
        <v>0</v>
      </c>
      <c r="D549" s="16" t="s">
        <v>487</v>
      </c>
      <c r="E549" s="16" t="s">
        <v>268</v>
      </c>
      <c r="F549" s="16" t="s">
        <v>266</v>
      </c>
      <c r="G549" s="17" t="s">
        <v>292</v>
      </c>
      <c r="H549" s="17">
        <v>25332</v>
      </c>
      <c r="I549" s="16" t="s">
        <v>667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/>
      <c r="P549" s="18"/>
      <c r="Q549" s="18"/>
      <c r="R549" s="18"/>
      <c r="S549" s="18"/>
      <c r="T549" s="18"/>
      <c r="U549" s="18"/>
      <c r="V549" s="23">
        <v>0</v>
      </c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375</v>
      </c>
      <c r="E550" s="16" t="s">
        <v>228</v>
      </c>
      <c r="F550" s="16" t="s">
        <v>59</v>
      </c>
      <c r="G550" s="17" t="s">
        <v>272</v>
      </c>
      <c r="H550" s="17">
        <v>25338</v>
      </c>
      <c r="I550" s="16" t="s">
        <v>668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/>
      <c r="P550" s="18"/>
      <c r="Q550" s="18"/>
      <c r="R550" s="18"/>
      <c r="S550" s="18"/>
      <c r="T550" s="18"/>
      <c r="U550" s="18"/>
      <c r="V550" s="23">
        <v>0</v>
      </c>
      <c r="W550" s="24">
        <f t="shared" si="28"/>
        <v>2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375</v>
      </c>
      <c r="E551" s="16" t="s">
        <v>228</v>
      </c>
      <c r="F551" s="16" t="s">
        <v>183</v>
      </c>
      <c r="G551" s="17" t="s">
        <v>272</v>
      </c>
      <c r="H551" s="17">
        <v>25340</v>
      </c>
      <c r="I551" s="16" t="s">
        <v>669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/>
      <c r="P551" s="18"/>
      <c r="Q551" s="18"/>
      <c r="R551" s="18"/>
      <c r="S551" s="18"/>
      <c r="T551" s="18"/>
      <c r="U551" s="18"/>
      <c r="V551" s="23">
        <v>7.5</v>
      </c>
      <c r="W551" s="24">
        <f t="shared" si="28"/>
        <v>5</v>
      </c>
      <c r="X551" s="25">
        <f t="shared" si="29"/>
        <v>0.66666666666666663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375</v>
      </c>
      <c r="E552" s="16" t="s">
        <v>228</v>
      </c>
      <c r="F552" s="16" t="s">
        <v>59</v>
      </c>
      <c r="G552" s="17" t="s">
        <v>272</v>
      </c>
      <c r="H552" s="17">
        <v>25343</v>
      </c>
      <c r="I552" s="16" t="s">
        <v>670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/>
      <c r="P552" s="18"/>
      <c r="Q552" s="18"/>
      <c r="R552" s="18"/>
      <c r="S552" s="18"/>
      <c r="T552" s="18"/>
      <c r="U552" s="18"/>
      <c r="V552" s="23">
        <v>0</v>
      </c>
      <c r="W552" s="24">
        <f t="shared" si="28"/>
        <v>3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375</v>
      </c>
      <c r="E553" s="16" t="s">
        <v>228</v>
      </c>
      <c r="F553" s="16" t="s">
        <v>62</v>
      </c>
      <c r="G553" s="17" t="s">
        <v>272</v>
      </c>
      <c r="H553" s="17">
        <v>25346</v>
      </c>
      <c r="I553" s="16" t="s">
        <v>671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/>
      <c r="P553" s="18"/>
      <c r="Q553" s="18"/>
      <c r="R553" s="18"/>
      <c r="S553" s="18"/>
      <c r="T553" s="18"/>
      <c r="U553" s="18"/>
      <c r="V553" s="23">
        <v>5</v>
      </c>
      <c r="W553" s="24">
        <f t="shared" si="28"/>
        <v>0</v>
      </c>
      <c r="X553" s="25">
        <f t="shared" si="29"/>
        <v>0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487</v>
      </c>
      <c r="E554" s="16" t="s">
        <v>268</v>
      </c>
      <c r="F554" s="16" t="s">
        <v>266</v>
      </c>
      <c r="G554" s="17" t="s">
        <v>292</v>
      </c>
      <c r="H554" s="17">
        <v>25370</v>
      </c>
      <c r="I554" s="16" t="s">
        <v>672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/>
      <c r="P554" s="18"/>
      <c r="Q554" s="18"/>
      <c r="R554" s="18"/>
      <c r="S554" s="18"/>
      <c r="T554" s="18"/>
      <c r="U554" s="18"/>
      <c r="V554" s="23">
        <v>0</v>
      </c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375</v>
      </c>
      <c r="E555" s="16" t="s">
        <v>228</v>
      </c>
      <c r="F555" s="16" t="s">
        <v>219</v>
      </c>
      <c r="G555" s="17" t="s">
        <v>272</v>
      </c>
      <c r="H555" s="17">
        <v>25393</v>
      </c>
      <c r="I555" s="16" t="s">
        <v>673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/>
      <c r="P555" s="18"/>
      <c r="Q555" s="18"/>
      <c r="R555" s="18"/>
      <c r="S555" s="18"/>
      <c r="T555" s="18"/>
      <c r="U555" s="18"/>
      <c r="V555" s="23">
        <v>2</v>
      </c>
      <c r="W555" s="24">
        <f t="shared" si="28"/>
        <v>4</v>
      </c>
      <c r="X555" s="25">
        <f t="shared" si="29"/>
        <v>2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487</v>
      </c>
      <c r="E556" s="16" t="s">
        <v>268</v>
      </c>
      <c r="F556" s="16" t="s">
        <v>266</v>
      </c>
      <c r="G556" s="17" t="s">
        <v>292</v>
      </c>
      <c r="H556" s="17">
        <v>25395</v>
      </c>
      <c r="I556" s="16" t="s">
        <v>674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/>
      <c r="P556" s="18"/>
      <c r="Q556" s="18"/>
      <c r="R556" s="18"/>
      <c r="S556" s="18"/>
      <c r="T556" s="18"/>
      <c r="U556" s="18"/>
      <c r="V556" s="23">
        <v>0</v>
      </c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487</v>
      </c>
      <c r="E557" s="16" t="s">
        <v>268</v>
      </c>
      <c r="F557" s="16" t="s">
        <v>266</v>
      </c>
      <c r="G557" s="17" t="s">
        <v>292</v>
      </c>
      <c r="H557" s="17">
        <v>25397</v>
      </c>
      <c r="I557" s="16" t="s">
        <v>675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/>
      <c r="P557" s="18"/>
      <c r="Q557" s="18"/>
      <c r="R557" s="18"/>
      <c r="S557" s="18"/>
      <c r="T557" s="18"/>
      <c r="U557" s="18"/>
      <c r="V557" s="23">
        <v>0</v>
      </c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487</v>
      </c>
      <c r="E558" s="16" t="s">
        <v>268</v>
      </c>
      <c r="F558" s="16" t="s">
        <v>266</v>
      </c>
      <c r="G558" s="17" t="s">
        <v>292</v>
      </c>
      <c r="H558" s="17">
        <v>25398</v>
      </c>
      <c r="I558" s="16" t="s">
        <v>676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/>
      <c r="P558" s="18"/>
      <c r="Q558" s="18"/>
      <c r="R558" s="18"/>
      <c r="S558" s="18"/>
      <c r="T558" s="18"/>
      <c r="U558" s="18"/>
      <c r="V558" s="23">
        <v>0</v>
      </c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318</v>
      </c>
      <c r="B559" s="16" t="s">
        <v>216</v>
      </c>
      <c r="C559" s="17">
        <v>0</v>
      </c>
      <c r="D559" s="16" t="s">
        <v>487</v>
      </c>
      <c r="E559" s="16" t="s">
        <v>268</v>
      </c>
      <c r="F559" s="16" t="s">
        <v>266</v>
      </c>
      <c r="G559" s="17" t="s">
        <v>292</v>
      </c>
      <c r="H559" s="17">
        <v>25399</v>
      </c>
      <c r="I559" s="16" t="s">
        <v>677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/>
      <c r="P559" s="18"/>
      <c r="Q559" s="18"/>
      <c r="R559" s="18"/>
      <c r="S559" s="18"/>
      <c r="T559" s="18"/>
      <c r="U559" s="18"/>
      <c r="V559" s="23">
        <v>0</v>
      </c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487</v>
      </c>
      <c r="E560" s="16" t="s">
        <v>268</v>
      </c>
      <c r="F560" s="16" t="s">
        <v>266</v>
      </c>
      <c r="G560" s="17" t="s">
        <v>292</v>
      </c>
      <c r="H560" s="17">
        <v>25416</v>
      </c>
      <c r="I560" s="16" t="s">
        <v>678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/>
      <c r="P560" s="18"/>
      <c r="Q560" s="18"/>
      <c r="R560" s="18"/>
      <c r="S560" s="18"/>
      <c r="T560" s="18"/>
      <c r="U560" s="18"/>
      <c r="V560" s="23">
        <v>0</v>
      </c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487</v>
      </c>
      <c r="E561" s="16" t="s">
        <v>268</v>
      </c>
      <c r="F561" s="16" t="s">
        <v>266</v>
      </c>
      <c r="G561" s="17" t="s">
        <v>292</v>
      </c>
      <c r="H561" s="17">
        <v>25417</v>
      </c>
      <c r="I561" s="16" t="s">
        <v>679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/>
      <c r="P561" s="18"/>
      <c r="Q561" s="18"/>
      <c r="R561" s="18"/>
      <c r="S561" s="18"/>
      <c r="T561" s="18"/>
      <c r="U561" s="18"/>
      <c r="V561" s="23">
        <v>0</v>
      </c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487</v>
      </c>
      <c r="E562" s="16" t="s">
        <v>268</v>
      </c>
      <c r="F562" s="16" t="s">
        <v>266</v>
      </c>
      <c r="G562" s="17" t="s">
        <v>292</v>
      </c>
      <c r="H562" s="17">
        <v>25429</v>
      </c>
      <c r="I562" s="16" t="s">
        <v>680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/>
      <c r="P562" s="18"/>
      <c r="Q562" s="18"/>
      <c r="R562" s="18"/>
      <c r="S562" s="18"/>
      <c r="T562" s="18"/>
      <c r="U562" s="18"/>
      <c r="V562" s="23">
        <v>0</v>
      </c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487</v>
      </c>
      <c r="E563" s="16" t="s">
        <v>268</v>
      </c>
      <c r="F563" s="16" t="s">
        <v>266</v>
      </c>
      <c r="G563" s="17" t="s">
        <v>274</v>
      </c>
      <c r="H563" s="17">
        <v>25437</v>
      </c>
      <c r="I563" s="16" t="s">
        <v>681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/>
      <c r="P563" s="18"/>
      <c r="Q563" s="18"/>
      <c r="R563" s="18"/>
      <c r="S563" s="18"/>
      <c r="T563" s="18"/>
      <c r="U563" s="18"/>
      <c r="V563" s="23">
        <v>0</v>
      </c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487</v>
      </c>
      <c r="E564" s="16" t="s">
        <v>268</v>
      </c>
      <c r="F564" s="16" t="s">
        <v>266</v>
      </c>
      <c r="G564" s="17" t="s">
        <v>292</v>
      </c>
      <c r="H564" s="17">
        <v>25446</v>
      </c>
      <c r="I564" s="16" t="s">
        <v>682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/>
      <c r="P564" s="18"/>
      <c r="Q564" s="18"/>
      <c r="R564" s="18"/>
      <c r="S564" s="18"/>
      <c r="T564" s="18"/>
      <c r="U564" s="18"/>
      <c r="V564" s="23">
        <v>0</v>
      </c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285</v>
      </c>
      <c r="E565" s="16" t="s">
        <v>268</v>
      </c>
      <c r="F565" s="16" t="s">
        <v>266</v>
      </c>
      <c r="G565" s="17" t="s">
        <v>489</v>
      </c>
      <c r="H565" s="17">
        <v>25449</v>
      </c>
      <c r="I565" s="16" t="s">
        <v>683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/>
      <c r="P565" s="18"/>
      <c r="Q565" s="18"/>
      <c r="R565" s="18"/>
      <c r="S565" s="18"/>
      <c r="T565" s="18"/>
      <c r="U565" s="18"/>
      <c r="V565" s="23">
        <v>0</v>
      </c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487</v>
      </c>
      <c r="E566" s="16" t="s">
        <v>268</v>
      </c>
      <c r="F566" s="16" t="s">
        <v>266</v>
      </c>
      <c r="G566" s="17" t="s">
        <v>489</v>
      </c>
      <c r="H566" s="17">
        <v>25451</v>
      </c>
      <c r="I566" s="16" t="s">
        <v>684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/>
      <c r="P566" s="18"/>
      <c r="Q566" s="18"/>
      <c r="R566" s="18"/>
      <c r="S566" s="18"/>
      <c r="T566" s="18"/>
      <c r="U566" s="18"/>
      <c r="V566" s="23">
        <v>0</v>
      </c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487</v>
      </c>
      <c r="E567" s="16" t="s">
        <v>268</v>
      </c>
      <c r="F567" s="16" t="s">
        <v>266</v>
      </c>
      <c r="G567" s="17" t="s">
        <v>292</v>
      </c>
      <c r="H567" s="17">
        <v>25457</v>
      </c>
      <c r="I567" s="16" t="s">
        <v>685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/>
      <c r="P567" s="18"/>
      <c r="Q567" s="18"/>
      <c r="R567" s="18"/>
      <c r="S567" s="18"/>
      <c r="T567" s="18"/>
      <c r="U567" s="18"/>
      <c r="V567" s="23">
        <v>0</v>
      </c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487</v>
      </c>
      <c r="E568" s="16" t="s">
        <v>268</v>
      </c>
      <c r="F568" s="16" t="s">
        <v>266</v>
      </c>
      <c r="G568" s="17" t="s">
        <v>292</v>
      </c>
      <c r="H568" s="17">
        <v>25464</v>
      </c>
      <c r="I568" s="16" t="s">
        <v>686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/>
      <c r="P568" s="18"/>
      <c r="Q568" s="18"/>
      <c r="R568" s="18"/>
      <c r="S568" s="18"/>
      <c r="T568" s="18"/>
      <c r="U568" s="18"/>
      <c r="V568" s="23">
        <v>0</v>
      </c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487</v>
      </c>
      <c r="E569" s="16" t="s">
        <v>268</v>
      </c>
      <c r="F569" s="16" t="s">
        <v>266</v>
      </c>
      <c r="G569" s="17" t="s">
        <v>489</v>
      </c>
      <c r="H569" s="17">
        <v>25504</v>
      </c>
      <c r="I569" s="16" t="s">
        <v>687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/>
      <c r="P569" s="18"/>
      <c r="Q569" s="18"/>
      <c r="R569" s="18"/>
      <c r="S569" s="18"/>
      <c r="T569" s="18"/>
      <c r="U569" s="18"/>
      <c r="V569" s="23">
        <v>0</v>
      </c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326</v>
      </c>
      <c r="E570" s="16" t="s">
        <v>104</v>
      </c>
      <c r="F570" s="16" t="s">
        <v>207</v>
      </c>
      <c r="G570" s="17" t="s">
        <v>292</v>
      </c>
      <c r="H570" s="17">
        <v>25574</v>
      </c>
      <c r="I570" s="16" t="s">
        <v>688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/>
      <c r="P570" s="18"/>
      <c r="Q570" s="18"/>
      <c r="R570" s="18"/>
      <c r="S570" s="18"/>
      <c r="T570" s="18"/>
      <c r="U570" s="18"/>
      <c r="V570" s="23">
        <v>2.5</v>
      </c>
      <c r="W570" s="24">
        <f t="shared" si="28"/>
        <v>7</v>
      </c>
      <c r="X570" s="25">
        <f t="shared" si="29"/>
        <v>2.8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326</v>
      </c>
      <c r="E571" s="16" t="s">
        <v>104</v>
      </c>
      <c r="F571" s="16" t="s">
        <v>103</v>
      </c>
      <c r="G571" s="17" t="s">
        <v>272</v>
      </c>
      <c r="H571" s="17">
        <v>25590</v>
      </c>
      <c r="I571" s="16" t="s">
        <v>689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/>
      <c r="P571" s="18"/>
      <c r="Q571" s="18"/>
      <c r="R571" s="18"/>
      <c r="S571" s="18"/>
      <c r="T571" s="18"/>
      <c r="U571" s="18"/>
      <c r="V571" s="23">
        <v>18</v>
      </c>
      <c r="W571" s="24">
        <f t="shared" si="28"/>
        <v>3</v>
      </c>
      <c r="X571" s="25">
        <f t="shared" si="29"/>
        <v>0.16666666666666666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487</v>
      </c>
      <c r="E572" s="16" t="s">
        <v>268</v>
      </c>
      <c r="F572" s="16" t="s">
        <v>266</v>
      </c>
      <c r="G572" s="17" t="s">
        <v>292</v>
      </c>
      <c r="H572" s="17">
        <v>25600</v>
      </c>
      <c r="I572" s="16" t="s">
        <v>690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/>
      <c r="P572" s="18"/>
      <c r="Q572" s="18"/>
      <c r="R572" s="18"/>
      <c r="S572" s="18"/>
      <c r="T572" s="18"/>
      <c r="U572" s="18"/>
      <c r="V572" s="23">
        <v>0</v>
      </c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326</v>
      </c>
      <c r="E573" s="16" t="s">
        <v>104</v>
      </c>
      <c r="F573" s="16" t="s">
        <v>261</v>
      </c>
      <c r="G573" s="17" t="s">
        <v>272</v>
      </c>
      <c r="H573" s="17">
        <v>25605</v>
      </c>
      <c r="I573" s="16" t="s">
        <v>691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/>
      <c r="P573" s="18"/>
      <c r="Q573" s="18"/>
      <c r="R573" s="18"/>
      <c r="S573" s="18"/>
      <c r="T573" s="18"/>
      <c r="U573" s="18"/>
      <c r="V573" s="23">
        <v>0.5</v>
      </c>
      <c r="W573" s="24">
        <f t="shared" si="28"/>
        <v>10</v>
      </c>
      <c r="X573" s="25">
        <f t="shared" si="29"/>
        <v>20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487</v>
      </c>
      <c r="E574" s="16" t="s">
        <v>268</v>
      </c>
      <c r="F574" s="16" t="s">
        <v>266</v>
      </c>
      <c r="G574" s="17" t="s">
        <v>292</v>
      </c>
      <c r="H574" s="17">
        <v>25622</v>
      </c>
      <c r="I574" s="16" t="s">
        <v>692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/>
      <c r="P574" s="18"/>
      <c r="Q574" s="18"/>
      <c r="R574" s="18"/>
      <c r="S574" s="18"/>
      <c r="T574" s="18"/>
      <c r="U574" s="18"/>
      <c r="V574" s="23">
        <v>0</v>
      </c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487</v>
      </c>
      <c r="E575" s="16" t="s">
        <v>268</v>
      </c>
      <c r="F575" s="16" t="s">
        <v>266</v>
      </c>
      <c r="G575" s="17" t="s">
        <v>292</v>
      </c>
      <c r="H575" s="17">
        <v>25700</v>
      </c>
      <c r="I575" s="16" t="s">
        <v>693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/>
      <c r="P575" s="18"/>
      <c r="Q575" s="18"/>
      <c r="R575" s="18"/>
      <c r="S575" s="18"/>
      <c r="T575" s="18"/>
      <c r="U575" s="18"/>
      <c r="V575" s="23">
        <v>0</v>
      </c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487</v>
      </c>
      <c r="E576" s="16" t="s">
        <v>268</v>
      </c>
      <c r="F576" s="16" t="s">
        <v>487</v>
      </c>
      <c r="G576" s="17" t="s">
        <v>489</v>
      </c>
      <c r="H576" s="17">
        <v>25708</v>
      </c>
      <c r="I576" s="16" t="s">
        <v>694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/>
      <c r="P576" s="18"/>
      <c r="Q576" s="18"/>
      <c r="R576" s="18"/>
      <c r="S576" s="18"/>
      <c r="T576" s="18"/>
      <c r="U576" s="18"/>
      <c r="V576" s="23">
        <v>0</v>
      </c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487</v>
      </c>
      <c r="E577" s="16" t="s">
        <v>268</v>
      </c>
      <c r="F577" s="16" t="s">
        <v>266</v>
      </c>
      <c r="G577" s="17" t="s">
        <v>272</v>
      </c>
      <c r="H577" s="17">
        <v>25711</v>
      </c>
      <c r="I577" s="16" t="s">
        <v>695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/>
      <c r="P577" s="18"/>
      <c r="Q577" s="18"/>
      <c r="R577" s="18"/>
      <c r="S577" s="18"/>
      <c r="T577" s="18"/>
      <c r="U577" s="18"/>
      <c r="V577" s="23">
        <v>0</v>
      </c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487</v>
      </c>
      <c r="E578" s="16" t="s">
        <v>268</v>
      </c>
      <c r="F578" s="16" t="s">
        <v>266</v>
      </c>
      <c r="G578" s="17" t="s">
        <v>292</v>
      </c>
      <c r="H578" s="17">
        <v>25748</v>
      </c>
      <c r="I578" s="16" t="s">
        <v>696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/>
      <c r="P578" s="18"/>
      <c r="Q578" s="18"/>
      <c r="R578" s="18"/>
      <c r="S578" s="18"/>
      <c r="T578" s="18"/>
      <c r="U578" s="18"/>
      <c r="V578" s="23">
        <v>0</v>
      </c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487</v>
      </c>
      <c r="E579" s="16" t="s">
        <v>268</v>
      </c>
      <c r="F579" s="16" t="s">
        <v>266</v>
      </c>
      <c r="G579" s="17" t="s">
        <v>272</v>
      </c>
      <c r="H579" s="17">
        <v>25786</v>
      </c>
      <c r="I579" s="16" t="s">
        <v>697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/>
      <c r="P579" s="18"/>
      <c r="Q579" s="18"/>
      <c r="R579" s="18"/>
      <c r="S579" s="18"/>
      <c r="T579" s="18"/>
      <c r="U579" s="18"/>
      <c r="V579" s="23">
        <v>0</v>
      </c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487</v>
      </c>
      <c r="E580" s="16" t="s">
        <v>487</v>
      </c>
      <c r="F580" s="16" t="s">
        <v>487</v>
      </c>
      <c r="G580" s="17" t="s">
        <v>274</v>
      </c>
      <c r="H580" s="17">
        <v>25807</v>
      </c>
      <c r="I580" s="16" t="s">
        <v>698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/>
      <c r="P580" s="18"/>
      <c r="Q580" s="18"/>
      <c r="R580" s="18"/>
      <c r="S580" s="18"/>
      <c r="T580" s="18"/>
      <c r="U580" s="18"/>
      <c r="V580" s="23">
        <v>0</v>
      </c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487</v>
      </c>
      <c r="E581" s="16" t="s">
        <v>268</v>
      </c>
      <c r="F581" s="16" t="s">
        <v>266</v>
      </c>
      <c r="G581" s="17" t="s">
        <v>292</v>
      </c>
      <c r="H581" s="17">
        <v>25814</v>
      </c>
      <c r="I581" s="16" t="s">
        <v>699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/>
      <c r="P581" s="18"/>
      <c r="Q581" s="18"/>
      <c r="R581" s="18"/>
      <c r="S581" s="18"/>
      <c r="T581" s="18"/>
      <c r="U581" s="18"/>
      <c r="V581" s="23">
        <v>0</v>
      </c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487</v>
      </c>
      <c r="E582" s="16" t="s">
        <v>268</v>
      </c>
      <c r="F582" s="16" t="s">
        <v>266</v>
      </c>
      <c r="G582" s="17" t="s">
        <v>489</v>
      </c>
      <c r="H582" s="17">
        <v>25857</v>
      </c>
      <c r="I582" s="16" t="s">
        <v>700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/>
      <c r="P582" s="18"/>
      <c r="Q582" s="18"/>
      <c r="R582" s="18"/>
      <c r="S582" s="18"/>
      <c r="T582" s="18"/>
      <c r="U582" s="18"/>
      <c r="V582" s="23">
        <v>0</v>
      </c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487</v>
      </c>
      <c r="E583" s="16" t="s">
        <v>268</v>
      </c>
      <c r="F583" s="16" t="s">
        <v>266</v>
      </c>
      <c r="G583" s="17" t="s">
        <v>274</v>
      </c>
      <c r="H583" s="17">
        <v>25883</v>
      </c>
      <c r="I583" s="16" t="s">
        <v>701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/>
      <c r="P583" s="18"/>
      <c r="Q583" s="18"/>
      <c r="R583" s="18"/>
      <c r="S583" s="18"/>
      <c r="T583" s="18"/>
      <c r="U583" s="18"/>
      <c r="V583" s="23">
        <v>0</v>
      </c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487</v>
      </c>
      <c r="E584" s="16" t="s">
        <v>268</v>
      </c>
      <c r="F584" s="16" t="s">
        <v>266</v>
      </c>
      <c r="G584" s="17" t="s">
        <v>274</v>
      </c>
      <c r="H584" s="17">
        <v>25889</v>
      </c>
      <c r="I584" s="16" t="s">
        <v>702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/>
      <c r="P584" s="18"/>
      <c r="Q584" s="18"/>
      <c r="R584" s="18"/>
      <c r="S584" s="18"/>
      <c r="T584" s="18"/>
      <c r="U584" s="18"/>
      <c r="V584" s="23">
        <v>0</v>
      </c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487</v>
      </c>
      <c r="E585" s="16" t="s">
        <v>268</v>
      </c>
      <c r="F585" s="16" t="s">
        <v>266</v>
      </c>
      <c r="G585" s="17" t="s">
        <v>274</v>
      </c>
      <c r="H585" s="17">
        <v>26023</v>
      </c>
      <c r="I585" s="16" t="s">
        <v>703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/>
      <c r="P585" s="18"/>
      <c r="Q585" s="18"/>
      <c r="R585" s="18"/>
      <c r="S585" s="18"/>
      <c r="T585" s="18"/>
      <c r="U585" s="18"/>
      <c r="V585" s="23">
        <v>0</v>
      </c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487</v>
      </c>
      <c r="E586" s="16" t="s">
        <v>268</v>
      </c>
      <c r="F586" s="16" t="s">
        <v>266</v>
      </c>
      <c r="G586" s="17" t="s">
        <v>292</v>
      </c>
      <c r="H586" s="17">
        <v>26024</v>
      </c>
      <c r="I586" s="16" t="s">
        <v>704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/>
      <c r="P586" s="18"/>
      <c r="Q586" s="18"/>
      <c r="R586" s="18"/>
      <c r="S586" s="18"/>
      <c r="T586" s="18"/>
      <c r="U586" s="18"/>
      <c r="V586" s="23">
        <v>0</v>
      </c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487</v>
      </c>
      <c r="E587" s="16" t="s">
        <v>268</v>
      </c>
      <c r="F587" s="16" t="s">
        <v>266</v>
      </c>
      <c r="G587" s="17" t="s">
        <v>292</v>
      </c>
      <c r="H587" s="17">
        <v>26042</v>
      </c>
      <c r="I587" s="16" t="s">
        <v>705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/>
      <c r="P587" s="18"/>
      <c r="Q587" s="18"/>
      <c r="R587" s="18"/>
      <c r="S587" s="18"/>
      <c r="T587" s="18"/>
      <c r="U587" s="18"/>
      <c r="V587" s="23">
        <v>0</v>
      </c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487</v>
      </c>
      <c r="E588" s="16" t="s">
        <v>268</v>
      </c>
      <c r="F588" s="16" t="s">
        <v>266</v>
      </c>
      <c r="G588" s="17" t="s">
        <v>292</v>
      </c>
      <c r="H588" s="17">
        <v>26043</v>
      </c>
      <c r="I588" s="16" t="s">
        <v>706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/>
      <c r="P588" s="18"/>
      <c r="Q588" s="18"/>
      <c r="R588" s="18"/>
      <c r="S588" s="18"/>
      <c r="T588" s="18"/>
      <c r="U588" s="18"/>
      <c r="V588" s="23">
        <v>0</v>
      </c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285</v>
      </c>
      <c r="E589" s="16" t="s">
        <v>260</v>
      </c>
      <c r="F589" s="16" t="s">
        <v>17</v>
      </c>
      <c r="G589" s="17" t="s">
        <v>274</v>
      </c>
      <c r="H589" s="17">
        <v>26050</v>
      </c>
      <c r="I589" s="16" t="s">
        <v>264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/>
      <c r="P589" s="18"/>
      <c r="Q589" s="18"/>
      <c r="R589" s="18"/>
      <c r="S589" s="18"/>
      <c r="T589" s="18"/>
      <c r="U589" s="18"/>
      <c r="V589" s="23">
        <v>0</v>
      </c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285</v>
      </c>
      <c r="E590" s="16" t="s">
        <v>260</v>
      </c>
      <c r="F590" s="16" t="s">
        <v>223</v>
      </c>
      <c r="G590" s="17" t="s">
        <v>274</v>
      </c>
      <c r="H590" s="17">
        <v>26052</v>
      </c>
      <c r="I590" s="16" t="s">
        <v>707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/>
      <c r="P590" s="18"/>
      <c r="Q590" s="18"/>
      <c r="R590" s="18"/>
      <c r="S590" s="18"/>
      <c r="T590" s="18"/>
      <c r="U590" s="18"/>
      <c r="V590" s="23">
        <v>0</v>
      </c>
      <c r="W590" s="24">
        <f t="shared" si="30"/>
        <v>3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487</v>
      </c>
      <c r="E591" s="16" t="s">
        <v>268</v>
      </c>
      <c r="F591" s="16" t="s">
        <v>266</v>
      </c>
      <c r="G591" s="17" t="s">
        <v>489</v>
      </c>
      <c r="H591" s="17">
        <v>26054</v>
      </c>
      <c r="I591" s="16" t="s">
        <v>708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/>
      <c r="P591" s="18"/>
      <c r="Q591" s="18"/>
      <c r="R591" s="18"/>
      <c r="S591" s="18"/>
      <c r="T591" s="18"/>
      <c r="U591" s="18"/>
      <c r="V591" s="23">
        <v>0</v>
      </c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354</v>
      </c>
      <c r="E592" s="16" t="s">
        <v>31</v>
      </c>
      <c r="F592" s="16" t="s">
        <v>32</v>
      </c>
      <c r="G592" s="17" t="s">
        <v>274</v>
      </c>
      <c r="H592" s="17">
        <v>26060</v>
      </c>
      <c r="I592" s="16" t="s">
        <v>709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/>
      <c r="P592" s="18"/>
      <c r="Q592" s="18"/>
      <c r="R592" s="18"/>
      <c r="S592" s="18"/>
      <c r="T592" s="18"/>
      <c r="U592" s="18"/>
      <c r="V592" s="23">
        <v>12</v>
      </c>
      <c r="W592" s="24">
        <f t="shared" si="30"/>
        <v>49</v>
      </c>
      <c r="X592" s="25">
        <f t="shared" si="31"/>
        <v>4.083333333333333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487</v>
      </c>
      <c r="E593" s="16" t="s">
        <v>268</v>
      </c>
      <c r="F593" s="16" t="s">
        <v>266</v>
      </c>
      <c r="G593" s="17" t="s">
        <v>292</v>
      </c>
      <c r="H593" s="17">
        <v>26101</v>
      </c>
      <c r="I593" s="16" t="s">
        <v>710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/>
      <c r="P593" s="18"/>
      <c r="Q593" s="18"/>
      <c r="R593" s="18"/>
      <c r="S593" s="18"/>
      <c r="T593" s="18"/>
      <c r="U593" s="18"/>
      <c r="V593" s="23">
        <v>0</v>
      </c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326</v>
      </c>
      <c r="E594" s="16" t="s">
        <v>104</v>
      </c>
      <c r="F594" s="16" t="s">
        <v>189</v>
      </c>
      <c r="G594" s="17" t="s">
        <v>272</v>
      </c>
      <c r="H594" s="17">
        <v>26116</v>
      </c>
      <c r="I594" s="16" t="s">
        <v>711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/>
      <c r="P594" s="18"/>
      <c r="Q594" s="18"/>
      <c r="R594" s="18"/>
      <c r="S594" s="18"/>
      <c r="T594" s="18"/>
      <c r="U594" s="18"/>
      <c r="V594" s="23">
        <v>0</v>
      </c>
      <c r="W594" s="24">
        <f t="shared" si="30"/>
        <v>19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487</v>
      </c>
      <c r="E595" s="16" t="s">
        <v>487</v>
      </c>
      <c r="F595" s="16" t="s">
        <v>487</v>
      </c>
      <c r="G595" s="17" t="s">
        <v>292</v>
      </c>
      <c r="H595" s="17">
        <v>26118</v>
      </c>
      <c r="I595" s="16" t="s">
        <v>712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/>
      <c r="P595" s="18"/>
      <c r="Q595" s="18"/>
      <c r="R595" s="18"/>
      <c r="S595" s="18"/>
      <c r="T595" s="18"/>
      <c r="U595" s="18"/>
      <c r="V595" s="23">
        <v>0</v>
      </c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487</v>
      </c>
      <c r="E596" s="16" t="s">
        <v>487</v>
      </c>
      <c r="F596" s="16" t="s">
        <v>487</v>
      </c>
      <c r="G596" s="17" t="s">
        <v>489</v>
      </c>
      <c r="H596" s="17">
        <v>26119</v>
      </c>
      <c r="I596" s="16" t="s">
        <v>713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/>
      <c r="P596" s="18"/>
      <c r="Q596" s="18"/>
      <c r="R596" s="18"/>
      <c r="S596" s="18"/>
      <c r="T596" s="18"/>
      <c r="U596" s="18"/>
      <c r="V596" s="23">
        <v>0</v>
      </c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487</v>
      </c>
      <c r="E597" s="16" t="s">
        <v>268</v>
      </c>
      <c r="F597" s="16" t="s">
        <v>266</v>
      </c>
      <c r="G597" s="17" t="s">
        <v>292</v>
      </c>
      <c r="H597" s="17">
        <v>26164</v>
      </c>
      <c r="I597" s="16" t="s">
        <v>714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/>
      <c r="P597" s="18"/>
      <c r="Q597" s="18"/>
      <c r="R597" s="18"/>
      <c r="S597" s="18"/>
      <c r="T597" s="18"/>
      <c r="U597" s="18"/>
      <c r="V597" s="23">
        <v>0</v>
      </c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375</v>
      </c>
      <c r="E598" s="16" t="s">
        <v>228</v>
      </c>
      <c r="F598" s="16" t="s">
        <v>219</v>
      </c>
      <c r="G598" s="17" t="s">
        <v>272</v>
      </c>
      <c r="H598" s="17">
        <v>26167</v>
      </c>
      <c r="I598" s="16" t="s">
        <v>715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/>
      <c r="P598" s="18"/>
      <c r="Q598" s="18"/>
      <c r="R598" s="18"/>
      <c r="S598" s="18"/>
      <c r="T598" s="18"/>
      <c r="U598" s="18"/>
      <c r="V598" s="23">
        <v>1.5</v>
      </c>
      <c r="W598" s="24">
        <f t="shared" si="30"/>
        <v>8</v>
      </c>
      <c r="X598" s="25">
        <f t="shared" si="31"/>
        <v>5.333333333333333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375</v>
      </c>
      <c r="E599" s="16" t="s">
        <v>228</v>
      </c>
      <c r="F599" s="16" t="s">
        <v>219</v>
      </c>
      <c r="G599" s="17" t="s">
        <v>272</v>
      </c>
      <c r="H599" s="17">
        <v>26168</v>
      </c>
      <c r="I599" s="16" t="s">
        <v>716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/>
      <c r="P599" s="18"/>
      <c r="Q599" s="18"/>
      <c r="R599" s="18"/>
      <c r="S599" s="18"/>
      <c r="T599" s="18"/>
      <c r="U599" s="18"/>
      <c r="V599" s="23">
        <v>1.5</v>
      </c>
      <c r="W599" s="24">
        <f t="shared" si="30"/>
        <v>9</v>
      </c>
      <c r="X599" s="25">
        <f t="shared" si="31"/>
        <v>6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487</v>
      </c>
      <c r="E600" s="16" t="s">
        <v>268</v>
      </c>
      <c r="F600" s="16" t="s">
        <v>266</v>
      </c>
      <c r="G600" s="17" t="s">
        <v>274</v>
      </c>
      <c r="H600" s="17">
        <v>26281</v>
      </c>
      <c r="I600" s="16" t="s">
        <v>717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/>
      <c r="P600" s="18"/>
      <c r="Q600" s="18"/>
      <c r="R600" s="18"/>
      <c r="S600" s="18"/>
      <c r="T600" s="18"/>
      <c r="U600" s="18"/>
      <c r="V600" s="23">
        <v>0</v>
      </c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262</v>
      </c>
      <c r="B601" s="16" t="s">
        <v>69</v>
      </c>
      <c r="C601" s="17">
        <v>1391</v>
      </c>
      <c r="D601" s="16" t="s">
        <v>387</v>
      </c>
      <c r="E601" s="16" t="s">
        <v>262</v>
      </c>
      <c r="F601" s="16" t="s">
        <v>69</v>
      </c>
      <c r="G601" s="17" t="s">
        <v>272</v>
      </c>
      <c r="H601" s="17">
        <v>26287</v>
      </c>
      <c r="I601" s="16" t="s">
        <v>718</v>
      </c>
      <c r="J601" s="18">
        <v>1</v>
      </c>
      <c r="K601" s="18">
        <v>0</v>
      </c>
      <c r="L601" s="18">
        <v>1</v>
      </c>
      <c r="M601" s="18">
        <v>2</v>
      </c>
      <c r="N601" s="18">
        <v>0</v>
      </c>
      <c r="O601" s="18"/>
      <c r="P601" s="18"/>
      <c r="Q601" s="18"/>
      <c r="R601" s="18"/>
      <c r="S601" s="18"/>
      <c r="T601" s="18"/>
      <c r="U601" s="18"/>
      <c r="V601" s="23">
        <v>15.5</v>
      </c>
      <c r="W601" s="24">
        <f t="shared" si="30"/>
        <v>4</v>
      </c>
      <c r="X601" s="25">
        <f t="shared" si="31"/>
        <v>0.25806451612903225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487</v>
      </c>
      <c r="E602" s="16" t="s">
        <v>268</v>
      </c>
      <c r="F602" s="16" t="s">
        <v>266</v>
      </c>
      <c r="G602" s="17" t="s">
        <v>292</v>
      </c>
      <c r="H602" s="17">
        <v>26289</v>
      </c>
      <c r="I602" s="16" t="s">
        <v>719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/>
      <c r="P602" s="18"/>
      <c r="Q602" s="18"/>
      <c r="R602" s="18"/>
      <c r="S602" s="18"/>
      <c r="T602" s="18"/>
      <c r="U602" s="18"/>
      <c r="V602" s="23">
        <v>0</v>
      </c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487</v>
      </c>
      <c r="E603" s="16" t="s">
        <v>268</v>
      </c>
      <c r="F603" s="16" t="s">
        <v>266</v>
      </c>
      <c r="G603" s="17" t="s">
        <v>274</v>
      </c>
      <c r="H603" s="17">
        <v>26291</v>
      </c>
      <c r="I603" s="16" t="s">
        <v>720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/>
      <c r="P603" s="18"/>
      <c r="Q603" s="18"/>
      <c r="R603" s="18"/>
      <c r="S603" s="18"/>
      <c r="T603" s="18"/>
      <c r="U603" s="18"/>
      <c r="V603" s="23">
        <v>0</v>
      </c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487</v>
      </c>
      <c r="E604" s="16" t="s">
        <v>268</v>
      </c>
      <c r="F604" s="16" t="s">
        <v>266</v>
      </c>
      <c r="G604" s="17" t="s">
        <v>292</v>
      </c>
      <c r="H604" s="17">
        <v>26292</v>
      </c>
      <c r="I604" s="16" t="s">
        <v>721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/>
      <c r="P604" s="18"/>
      <c r="Q604" s="18"/>
      <c r="R604" s="18"/>
      <c r="S604" s="18"/>
      <c r="T604" s="18"/>
      <c r="U604" s="18"/>
      <c r="V604" s="23">
        <v>0</v>
      </c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354</v>
      </c>
      <c r="E605" s="16" t="s">
        <v>31</v>
      </c>
      <c r="F605" s="16" t="s">
        <v>32</v>
      </c>
      <c r="G605" s="17" t="s">
        <v>272</v>
      </c>
      <c r="H605" s="17">
        <v>26297</v>
      </c>
      <c r="I605" s="16" t="s">
        <v>722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/>
      <c r="P605" s="18"/>
      <c r="Q605" s="18"/>
      <c r="R605" s="18"/>
      <c r="S605" s="18"/>
      <c r="T605" s="18"/>
      <c r="U605" s="18"/>
      <c r="V605" s="23">
        <v>0</v>
      </c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354</v>
      </c>
      <c r="E606" s="16" t="s">
        <v>31</v>
      </c>
      <c r="F606" s="16" t="s">
        <v>110</v>
      </c>
      <c r="G606" s="17" t="s">
        <v>272</v>
      </c>
      <c r="H606" s="17">
        <v>26298</v>
      </c>
      <c r="I606" s="16" t="s">
        <v>723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/>
      <c r="P606" s="18"/>
      <c r="Q606" s="18"/>
      <c r="R606" s="18"/>
      <c r="S606" s="18"/>
      <c r="T606" s="18"/>
      <c r="U606" s="18"/>
      <c r="V606" s="23">
        <v>0</v>
      </c>
      <c r="W606" s="24">
        <f t="shared" si="30"/>
        <v>7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487</v>
      </c>
      <c r="E607" s="16" t="s">
        <v>268</v>
      </c>
      <c r="F607" s="16" t="s">
        <v>266</v>
      </c>
      <c r="G607" s="17" t="s">
        <v>292</v>
      </c>
      <c r="H607" s="17">
        <v>26309</v>
      </c>
      <c r="I607" s="16" t="s">
        <v>724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/>
      <c r="P607" s="18"/>
      <c r="Q607" s="18"/>
      <c r="R607" s="18"/>
      <c r="S607" s="18"/>
      <c r="T607" s="18"/>
      <c r="U607" s="18"/>
      <c r="V607" s="23">
        <v>0</v>
      </c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326</v>
      </c>
      <c r="E608" s="16" t="s">
        <v>104</v>
      </c>
      <c r="F608" s="16" t="s">
        <v>103</v>
      </c>
      <c r="G608" s="17" t="s">
        <v>272</v>
      </c>
      <c r="H608" s="17">
        <v>26374</v>
      </c>
      <c r="I608" s="16" t="s">
        <v>725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/>
      <c r="P608" s="18"/>
      <c r="Q608" s="18"/>
      <c r="R608" s="18"/>
      <c r="S608" s="18"/>
      <c r="T608" s="18"/>
      <c r="U608" s="18"/>
      <c r="V608" s="23">
        <v>0.5</v>
      </c>
      <c r="W608" s="24">
        <f t="shared" si="30"/>
        <v>0</v>
      </c>
      <c r="X608" s="25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487</v>
      </c>
      <c r="E609" s="16" t="s">
        <v>268</v>
      </c>
      <c r="F609" s="16" t="s">
        <v>266</v>
      </c>
      <c r="G609" s="17" t="s">
        <v>292</v>
      </c>
      <c r="H609" s="17">
        <v>26390</v>
      </c>
      <c r="I609" s="16" t="s">
        <v>726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/>
      <c r="P609" s="18"/>
      <c r="Q609" s="18"/>
      <c r="R609" s="18"/>
      <c r="S609" s="18"/>
      <c r="T609" s="18"/>
      <c r="U609" s="18"/>
      <c r="V609" s="23">
        <v>0</v>
      </c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354</v>
      </c>
      <c r="E610" s="16" t="s">
        <v>31</v>
      </c>
      <c r="F610" s="16" t="s">
        <v>32</v>
      </c>
      <c r="G610" s="17" t="s">
        <v>272</v>
      </c>
      <c r="H610" s="17">
        <v>26486</v>
      </c>
      <c r="I610" s="16" t="s">
        <v>727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/>
      <c r="P610" s="18"/>
      <c r="Q610" s="18"/>
      <c r="R610" s="18"/>
      <c r="S610" s="18"/>
      <c r="T610" s="18"/>
      <c r="U610" s="18"/>
      <c r="V610" s="23">
        <v>0</v>
      </c>
      <c r="W610" s="24">
        <f t="shared" si="30"/>
        <v>1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354</v>
      </c>
      <c r="E611" s="16" t="s">
        <v>31</v>
      </c>
      <c r="F611" s="16" t="s">
        <v>32</v>
      </c>
      <c r="G611" s="17" t="s">
        <v>272</v>
      </c>
      <c r="H611" s="17">
        <v>26487</v>
      </c>
      <c r="I611" s="16" t="s">
        <v>728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/>
      <c r="P611" s="18"/>
      <c r="Q611" s="18"/>
      <c r="R611" s="18"/>
      <c r="S611" s="18"/>
      <c r="T611" s="18"/>
      <c r="U611" s="18"/>
      <c r="V611" s="23">
        <v>0</v>
      </c>
      <c r="W611" s="24">
        <f t="shared" si="30"/>
        <v>10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354</v>
      </c>
      <c r="E612" s="16" t="s">
        <v>31</v>
      </c>
      <c r="F612" s="16" t="s">
        <v>174</v>
      </c>
      <c r="G612" s="17" t="s">
        <v>272</v>
      </c>
      <c r="H612" s="17">
        <v>26488</v>
      </c>
      <c r="I612" s="16" t="s">
        <v>729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/>
      <c r="P612" s="18"/>
      <c r="Q612" s="18"/>
      <c r="R612" s="18"/>
      <c r="S612" s="18"/>
      <c r="T612" s="18"/>
      <c r="U612" s="18"/>
      <c r="V612" s="23">
        <v>0</v>
      </c>
      <c r="W612" s="24">
        <f t="shared" si="30"/>
        <v>10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354</v>
      </c>
      <c r="E613" s="16" t="s">
        <v>31</v>
      </c>
      <c r="F613" s="16" t="s">
        <v>32</v>
      </c>
      <c r="G613" s="17" t="s">
        <v>272</v>
      </c>
      <c r="H613" s="17">
        <v>26489</v>
      </c>
      <c r="I613" s="16" t="s">
        <v>730</v>
      </c>
      <c r="J613" s="18">
        <v>2</v>
      </c>
      <c r="K613" s="18">
        <v>4</v>
      </c>
      <c r="L613" s="18">
        <v>0</v>
      </c>
      <c r="M613" s="18">
        <v>4</v>
      </c>
      <c r="N613" s="18">
        <v>0</v>
      </c>
      <c r="O613" s="18"/>
      <c r="P613" s="18"/>
      <c r="Q613" s="18"/>
      <c r="R613" s="18"/>
      <c r="S613" s="18"/>
      <c r="T613" s="18"/>
      <c r="U613" s="18"/>
      <c r="V613" s="23">
        <v>1</v>
      </c>
      <c r="W613" s="24">
        <f t="shared" si="30"/>
        <v>10</v>
      </c>
      <c r="X613" s="25">
        <f t="shared" si="31"/>
        <v>10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354</v>
      </c>
      <c r="E614" s="16" t="s">
        <v>31</v>
      </c>
      <c r="F614" s="16" t="s">
        <v>32</v>
      </c>
      <c r="G614" s="17" t="s">
        <v>272</v>
      </c>
      <c r="H614" s="17">
        <v>26490</v>
      </c>
      <c r="I614" s="16" t="s">
        <v>731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/>
      <c r="P614" s="18"/>
      <c r="Q614" s="18"/>
      <c r="R614" s="18"/>
      <c r="S614" s="18"/>
      <c r="T614" s="18"/>
      <c r="U614" s="18"/>
      <c r="V614" s="23">
        <v>0</v>
      </c>
      <c r="W614" s="24">
        <f t="shared" si="30"/>
        <v>9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354</v>
      </c>
      <c r="E615" s="16" t="s">
        <v>31</v>
      </c>
      <c r="F615" s="16" t="s">
        <v>32</v>
      </c>
      <c r="G615" s="17" t="s">
        <v>272</v>
      </c>
      <c r="H615" s="17">
        <v>26496</v>
      </c>
      <c r="I615" s="16" t="s">
        <v>732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/>
      <c r="P615" s="18"/>
      <c r="Q615" s="18"/>
      <c r="R615" s="18"/>
      <c r="S615" s="18"/>
      <c r="T615" s="18"/>
      <c r="U615" s="18"/>
      <c r="V615" s="23">
        <v>0.5</v>
      </c>
      <c r="W615" s="24">
        <f t="shared" si="30"/>
        <v>6</v>
      </c>
      <c r="X615" s="25">
        <f t="shared" si="31"/>
        <v>12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487</v>
      </c>
      <c r="E616" s="16" t="s">
        <v>268</v>
      </c>
      <c r="F616" s="16" t="s">
        <v>266</v>
      </c>
      <c r="G616" s="17" t="s">
        <v>489</v>
      </c>
      <c r="H616" s="17">
        <v>26505</v>
      </c>
      <c r="I616" s="16" t="s">
        <v>733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/>
      <c r="P616" s="18"/>
      <c r="Q616" s="18"/>
      <c r="R616" s="18"/>
      <c r="S616" s="18"/>
      <c r="T616" s="18"/>
      <c r="U616" s="18"/>
      <c r="V616" s="23">
        <v>0</v>
      </c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487</v>
      </c>
      <c r="E617" s="16" t="s">
        <v>268</v>
      </c>
      <c r="F617" s="16" t="s">
        <v>266</v>
      </c>
      <c r="G617" s="17" t="s">
        <v>489</v>
      </c>
      <c r="H617" s="17">
        <v>26602</v>
      </c>
      <c r="I617" s="16" t="s">
        <v>734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/>
      <c r="P617" s="18"/>
      <c r="Q617" s="18"/>
      <c r="R617" s="18"/>
      <c r="S617" s="18"/>
      <c r="T617" s="18"/>
      <c r="U617" s="18"/>
      <c r="V617" s="23">
        <v>0</v>
      </c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326</v>
      </c>
      <c r="E618" s="16" t="s">
        <v>104</v>
      </c>
      <c r="F618" s="16" t="s">
        <v>103</v>
      </c>
      <c r="G618" s="17" t="s">
        <v>272</v>
      </c>
      <c r="H618" s="17">
        <v>26611</v>
      </c>
      <c r="I618" s="16" t="s">
        <v>735</v>
      </c>
      <c r="J618" s="18">
        <v>3</v>
      </c>
      <c r="K618" s="18">
        <v>3</v>
      </c>
      <c r="L618" s="18">
        <v>0</v>
      </c>
      <c r="M618" s="18">
        <v>0</v>
      </c>
      <c r="N618" s="18">
        <v>0</v>
      </c>
      <c r="O618" s="18"/>
      <c r="P618" s="18"/>
      <c r="Q618" s="18"/>
      <c r="R618" s="18"/>
      <c r="S618" s="18"/>
      <c r="T618" s="18"/>
      <c r="U618" s="18"/>
      <c r="V618" s="23">
        <v>0</v>
      </c>
      <c r="W618" s="24">
        <f t="shared" si="30"/>
        <v>6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487</v>
      </c>
      <c r="E619" s="16" t="s">
        <v>268</v>
      </c>
      <c r="F619" s="16" t="s">
        <v>266</v>
      </c>
      <c r="G619" s="17" t="s">
        <v>292</v>
      </c>
      <c r="H619" s="17">
        <v>26626</v>
      </c>
      <c r="I619" s="16" t="s">
        <v>736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/>
      <c r="P619" s="18"/>
      <c r="Q619" s="18"/>
      <c r="R619" s="18"/>
      <c r="S619" s="18"/>
      <c r="T619" s="18"/>
      <c r="U619" s="18"/>
      <c r="V619" s="23">
        <v>0</v>
      </c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326</v>
      </c>
      <c r="E620" s="16" t="s">
        <v>104</v>
      </c>
      <c r="F620" s="16" t="s">
        <v>189</v>
      </c>
      <c r="G620" s="17" t="s">
        <v>272</v>
      </c>
      <c r="H620" s="17">
        <v>26631</v>
      </c>
      <c r="I620" s="16" t="s">
        <v>737</v>
      </c>
      <c r="J620" s="18">
        <v>0</v>
      </c>
      <c r="K620" s="18">
        <v>2</v>
      </c>
      <c r="L620" s="18">
        <v>7</v>
      </c>
      <c r="M620" s="18">
        <v>0</v>
      </c>
      <c r="N620" s="18">
        <v>0</v>
      </c>
      <c r="O620" s="18"/>
      <c r="P620" s="18"/>
      <c r="Q620" s="18"/>
      <c r="R620" s="18"/>
      <c r="S620" s="18"/>
      <c r="T620" s="18"/>
      <c r="U620" s="18"/>
      <c r="V620" s="23">
        <v>0</v>
      </c>
      <c r="W620" s="24">
        <f t="shared" si="30"/>
        <v>9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375</v>
      </c>
      <c r="E621" s="16" t="s">
        <v>228</v>
      </c>
      <c r="F621" s="16" t="s">
        <v>219</v>
      </c>
      <c r="G621" s="17" t="s">
        <v>272</v>
      </c>
      <c r="H621" s="17">
        <v>26697</v>
      </c>
      <c r="I621" s="16" t="s">
        <v>738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/>
      <c r="P621" s="18"/>
      <c r="Q621" s="18"/>
      <c r="R621" s="18"/>
      <c r="S621" s="18"/>
      <c r="T621" s="18"/>
      <c r="U621" s="18"/>
      <c r="V621" s="23">
        <v>0</v>
      </c>
      <c r="W621" s="24">
        <f t="shared" si="30"/>
        <v>2</v>
      </c>
      <c r="X621" s="25">
        <f t="shared" si="31"/>
        <v>0</v>
      </c>
    </row>
    <row r="622" spans="1:24" s="22" customFormat="1" ht="9.6" x14ac:dyDescent="0.2">
      <c r="A622" s="16" t="s">
        <v>262</v>
      </c>
      <c r="B622" s="16" t="s">
        <v>69</v>
      </c>
      <c r="C622" s="17">
        <v>1391</v>
      </c>
      <c r="D622" s="16" t="s">
        <v>387</v>
      </c>
      <c r="E622" s="16" t="s">
        <v>262</v>
      </c>
      <c r="F622" s="16" t="s">
        <v>69</v>
      </c>
      <c r="G622" s="17" t="s">
        <v>272</v>
      </c>
      <c r="H622" s="17">
        <v>26740</v>
      </c>
      <c r="I622" s="16" t="s">
        <v>739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/>
      <c r="P622" s="18"/>
      <c r="Q622" s="18"/>
      <c r="R622" s="18"/>
      <c r="S622" s="18"/>
      <c r="T622" s="18"/>
      <c r="U622" s="18"/>
      <c r="V622" s="23">
        <v>43</v>
      </c>
      <c r="W622" s="24">
        <f t="shared" si="30"/>
        <v>1</v>
      </c>
      <c r="X622" s="25">
        <f t="shared" si="31"/>
        <v>2.3255813953488372E-2</v>
      </c>
    </row>
    <row r="623" spans="1:24" s="22" customFormat="1" ht="9.6" x14ac:dyDescent="0.2">
      <c r="A623" s="16" t="s">
        <v>262</v>
      </c>
      <c r="B623" s="16" t="s">
        <v>69</v>
      </c>
      <c r="C623" s="17">
        <v>1391</v>
      </c>
      <c r="D623" s="16" t="s">
        <v>387</v>
      </c>
      <c r="E623" s="16" t="s">
        <v>262</v>
      </c>
      <c r="F623" s="16" t="s">
        <v>69</v>
      </c>
      <c r="G623" s="17" t="s">
        <v>272</v>
      </c>
      <c r="H623" s="17">
        <v>26741</v>
      </c>
      <c r="I623" s="16" t="s">
        <v>740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/>
      <c r="P623" s="18"/>
      <c r="Q623" s="18"/>
      <c r="R623" s="18"/>
      <c r="S623" s="18"/>
      <c r="T623" s="18"/>
      <c r="U623" s="18"/>
      <c r="V623" s="23">
        <v>9.5</v>
      </c>
      <c r="W623" s="24">
        <f t="shared" si="30"/>
        <v>6</v>
      </c>
      <c r="X623" s="25">
        <f t="shared" si="31"/>
        <v>0.63157894736842102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375</v>
      </c>
      <c r="E624" s="16" t="s">
        <v>228</v>
      </c>
      <c r="F624" s="16" t="s">
        <v>59</v>
      </c>
      <c r="G624" s="17" t="s">
        <v>272</v>
      </c>
      <c r="H624" s="17">
        <v>26774</v>
      </c>
      <c r="I624" s="16" t="s">
        <v>741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/>
      <c r="P624" s="18"/>
      <c r="Q624" s="18"/>
      <c r="R624" s="18"/>
      <c r="S624" s="18"/>
      <c r="T624" s="18"/>
      <c r="U624" s="18"/>
      <c r="V624" s="23">
        <v>0</v>
      </c>
      <c r="W624" s="24">
        <f t="shared" si="30"/>
        <v>4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326</v>
      </c>
      <c r="E625" s="16" t="s">
        <v>104</v>
      </c>
      <c r="F625" s="16" t="s">
        <v>189</v>
      </c>
      <c r="G625" s="17" t="s">
        <v>272</v>
      </c>
      <c r="H625" s="17">
        <v>26839</v>
      </c>
      <c r="I625" s="16" t="s">
        <v>742</v>
      </c>
      <c r="J625" s="18">
        <v>0</v>
      </c>
      <c r="K625" s="18">
        <v>0</v>
      </c>
      <c r="L625" s="18">
        <v>0</v>
      </c>
      <c r="M625" s="18">
        <v>0</v>
      </c>
      <c r="N625" s="18">
        <v>0</v>
      </c>
      <c r="O625" s="18"/>
      <c r="P625" s="18"/>
      <c r="Q625" s="18"/>
      <c r="R625" s="18"/>
      <c r="S625" s="18"/>
      <c r="T625" s="18"/>
      <c r="U625" s="18"/>
      <c r="V625" s="23">
        <v>1</v>
      </c>
      <c r="W625" s="24">
        <f t="shared" si="30"/>
        <v>0</v>
      </c>
      <c r="X625" s="25">
        <f t="shared" si="31"/>
        <v>0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487</v>
      </c>
      <c r="E626" s="16" t="s">
        <v>487</v>
      </c>
      <c r="F626" s="16" t="s">
        <v>487</v>
      </c>
      <c r="G626" s="17" t="s">
        <v>274</v>
      </c>
      <c r="H626" s="17">
        <v>26966</v>
      </c>
      <c r="I626" s="16" t="s">
        <v>743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/>
      <c r="P626" s="18"/>
      <c r="Q626" s="18"/>
      <c r="R626" s="18"/>
      <c r="S626" s="18"/>
      <c r="T626" s="18"/>
      <c r="U626" s="18"/>
      <c r="V626" s="23">
        <v>0</v>
      </c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487</v>
      </c>
      <c r="E627" s="16" t="s">
        <v>268</v>
      </c>
      <c r="F627" s="16" t="s">
        <v>266</v>
      </c>
      <c r="G627" s="17" t="s">
        <v>292</v>
      </c>
      <c r="H627" s="17">
        <v>27056</v>
      </c>
      <c r="I627" s="16" t="s">
        <v>744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/>
      <c r="P627" s="18"/>
      <c r="Q627" s="18"/>
      <c r="R627" s="18"/>
      <c r="S627" s="18"/>
      <c r="T627" s="18"/>
      <c r="U627" s="18"/>
      <c r="V627" s="23">
        <v>0</v>
      </c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262</v>
      </c>
      <c r="B628" s="16" t="s">
        <v>16</v>
      </c>
      <c r="C628" s="17">
        <v>1391</v>
      </c>
      <c r="D628" s="16" t="s">
        <v>387</v>
      </c>
      <c r="E628" s="16" t="s">
        <v>262</v>
      </c>
      <c r="F628" s="16" t="s">
        <v>16</v>
      </c>
      <c r="G628" s="17" t="s">
        <v>274</v>
      </c>
      <c r="H628" s="17">
        <v>27082</v>
      </c>
      <c r="I628" s="16" t="s">
        <v>745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/>
      <c r="P628" s="18"/>
      <c r="Q628" s="18"/>
      <c r="R628" s="18"/>
      <c r="S628" s="18"/>
      <c r="T628" s="18"/>
      <c r="U628" s="18"/>
      <c r="V628" s="23">
        <v>0</v>
      </c>
      <c r="W628" s="24">
        <f t="shared" si="30"/>
        <v>0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487</v>
      </c>
      <c r="E629" s="16" t="s">
        <v>268</v>
      </c>
      <c r="F629" s="16" t="s">
        <v>266</v>
      </c>
      <c r="G629" s="17" t="s">
        <v>292</v>
      </c>
      <c r="H629" s="17">
        <v>27183</v>
      </c>
      <c r="I629" s="16" t="s">
        <v>746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/>
      <c r="P629" s="18"/>
      <c r="Q629" s="18"/>
      <c r="R629" s="18"/>
      <c r="S629" s="18"/>
      <c r="T629" s="18"/>
      <c r="U629" s="18"/>
      <c r="V629" s="23">
        <v>0</v>
      </c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285</v>
      </c>
      <c r="E630" s="16" t="s">
        <v>260</v>
      </c>
      <c r="F630" s="16" t="s">
        <v>223</v>
      </c>
      <c r="G630" s="17" t="s">
        <v>274</v>
      </c>
      <c r="H630" s="17">
        <v>27259</v>
      </c>
      <c r="I630" s="16" t="s">
        <v>747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/>
      <c r="P630" s="18"/>
      <c r="Q630" s="18"/>
      <c r="R630" s="18"/>
      <c r="S630" s="18"/>
      <c r="T630" s="18"/>
      <c r="U630" s="18"/>
      <c r="V630" s="23">
        <v>0</v>
      </c>
      <c r="W630" s="24">
        <f t="shared" si="30"/>
        <v>2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487</v>
      </c>
      <c r="E631" s="16" t="s">
        <v>268</v>
      </c>
      <c r="F631" s="16" t="s">
        <v>266</v>
      </c>
      <c r="G631" s="17" t="s">
        <v>292</v>
      </c>
      <c r="H631" s="17">
        <v>27281</v>
      </c>
      <c r="I631" s="16" t="s">
        <v>748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/>
      <c r="P631" s="18"/>
      <c r="Q631" s="18"/>
      <c r="R631" s="18"/>
      <c r="S631" s="18"/>
      <c r="T631" s="18"/>
      <c r="U631" s="18"/>
      <c r="V631" s="23">
        <v>0</v>
      </c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375</v>
      </c>
      <c r="E632" s="16" t="s">
        <v>228</v>
      </c>
      <c r="F632" s="16" t="s">
        <v>266</v>
      </c>
      <c r="G632" s="17" t="s">
        <v>489</v>
      </c>
      <c r="H632" s="17">
        <v>27342</v>
      </c>
      <c r="I632" s="16" t="s">
        <v>267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/>
      <c r="P632" s="18"/>
      <c r="Q632" s="18"/>
      <c r="R632" s="18"/>
      <c r="S632" s="18"/>
      <c r="T632" s="18"/>
      <c r="U632" s="18"/>
      <c r="V632" s="23">
        <v>0</v>
      </c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487</v>
      </c>
      <c r="E633" s="16" t="s">
        <v>268</v>
      </c>
      <c r="F633" s="16" t="s">
        <v>266</v>
      </c>
      <c r="G633" s="17" t="s">
        <v>292</v>
      </c>
      <c r="H633" s="17">
        <v>27420</v>
      </c>
      <c r="I633" s="16" t="s">
        <v>749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/>
      <c r="P633" s="18"/>
      <c r="Q633" s="18"/>
      <c r="R633" s="18"/>
      <c r="S633" s="18"/>
      <c r="T633" s="18"/>
      <c r="U633" s="18"/>
      <c r="V633" s="23">
        <v>0</v>
      </c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487</v>
      </c>
      <c r="E634" s="16" t="s">
        <v>268</v>
      </c>
      <c r="F634" s="16" t="s">
        <v>266</v>
      </c>
      <c r="G634" s="17" t="s">
        <v>292</v>
      </c>
      <c r="H634" s="17">
        <v>27433</v>
      </c>
      <c r="I634" s="16" t="s">
        <v>750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/>
      <c r="P634" s="18"/>
      <c r="Q634" s="18"/>
      <c r="R634" s="18"/>
      <c r="S634" s="18"/>
      <c r="T634" s="18"/>
      <c r="U634" s="18"/>
      <c r="V634" s="23">
        <v>0</v>
      </c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375</v>
      </c>
      <c r="E635" s="16" t="s">
        <v>228</v>
      </c>
      <c r="F635" s="16" t="s">
        <v>219</v>
      </c>
      <c r="G635" s="17" t="s">
        <v>272</v>
      </c>
      <c r="H635" s="17">
        <v>27447</v>
      </c>
      <c r="I635" s="16" t="s">
        <v>751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/>
      <c r="P635" s="18"/>
      <c r="Q635" s="18"/>
      <c r="R635" s="18"/>
      <c r="S635" s="18"/>
      <c r="T635" s="18"/>
      <c r="U635" s="18"/>
      <c r="V635" s="23">
        <v>0</v>
      </c>
      <c r="W635" s="24">
        <f t="shared" si="30"/>
        <v>3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375</v>
      </c>
      <c r="E636" s="16" t="s">
        <v>228</v>
      </c>
      <c r="F636" s="16" t="s">
        <v>169</v>
      </c>
      <c r="G636" s="17" t="s">
        <v>272</v>
      </c>
      <c r="H636" s="17">
        <v>27451</v>
      </c>
      <c r="I636" s="16" t="s">
        <v>752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/>
      <c r="P636" s="18"/>
      <c r="Q636" s="18"/>
      <c r="R636" s="18"/>
      <c r="S636" s="18"/>
      <c r="T636" s="18"/>
      <c r="U636" s="18"/>
      <c r="V636" s="23">
        <v>0</v>
      </c>
      <c r="W636" s="24">
        <f t="shared" si="30"/>
        <v>3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375</v>
      </c>
      <c r="E637" s="16" t="s">
        <v>228</v>
      </c>
      <c r="F637" s="16" t="s">
        <v>219</v>
      </c>
      <c r="G637" s="17" t="s">
        <v>274</v>
      </c>
      <c r="H637" s="17">
        <v>27540</v>
      </c>
      <c r="I637" s="16" t="s">
        <v>251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/>
      <c r="P637" s="18"/>
      <c r="Q637" s="18"/>
      <c r="R637" s="18"/>
      <c r="S637" s="18"/>
      <c r="T637" s="18"/>
      <c r="U637" s="18"/>
      <c r="V637" s="23">
        <v>0</v>
      </c>
      <c r="W637" s="24">
        <f t="shared" si="30"/>
        <v>8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487</v>
      </c>
      <c r="E638" s="16" t="s">
        <v>268</v>
      </c>
      <c r="F638" s="16" t="s">
        <v>266</v>
      </c>
      <c r="G638" s="17" t="s">
        <v>292</v>
      </c>
      <c r="H638" s="17">
        <v>27566</v>
      </c>
      <c r="I638" s="16" t="s">
        <v>753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/>
      <c r="P638" s="18"/>
      <c r="Q638" s="18"/>
      <c r="R638" s="18"/>
      <c r="S638" s="18"/>
      <c r="T638" s="18"/>
      <c r="U638" s="18"/>
      <c r="V638" s="23">
        <v>0</v>
      </c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285</v>
      </c>
      <c r="E639" s="16" t="s">
        <v>260</v>
      </c>
      <c r="F639" s="16" t="s">
        <v>131</v>
      </c>
      <c r="G639" s="17" t="s">
        <v>274</v>
      </c>
      <c r="H639" s="17">
        <v>27572</v>
      </c>
      <c r="I639" s="16" t="s">
        <v>754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/>
      <c r="P639" s="18"/>
      <c r="Q639" s="18"/>
      <c r="R639" s="18"/>
      <c r="S639" s="18"/>
      <c r="T639" s="18"/>
      <c r="U639" s="18"/>
      <c r="V639" s="23">
        <v>0</v>
      </c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285</v>
      </c>
      <c r="E640" s="16" t="s">
        <v>260</v>
      </c>
      <c r="F640" s="16" t="s">
        <v>222</v>
      </c>
      <c r="G640" s="17" t="s">
        <v>274</v>
      </c>
      <c r="H640" s="17">
        <v>27598</v>
      </c>
      <c r="I640" s="16" t="s">
        <v>755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/>
      <c r="P640" s="18"/>
      <c r="Q640" s="18"/>
      <c r="R640" s="18"/>
      <c r="S640" s="18"/>
      <c r="T640" s="18"/>
      <c r="U640" s="18"/>
      <c r="V640" s="23">
        <v>0</v>
      </c>
      <c r="W640" s="24">
        <f t="shared" si="30"/>
        <v>1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487</v>
      </c>
      <c r="E641" s="16" t="s">
        <v>268</v>
      </c>
      <c r="F641" s="16" t="s">
        <v>266</v>
      </c>
      <c r="G641" s="17" t="s">
        <v>292</v>
      </c>
      <c r="H641" s="17">
        <v>27678</v>
      </c>
      <c r="I641" s="16" t="s">
        <v>756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/>
      <c r="P641" s="18"/>
      <c r="Q641" s="18"/>
      <c r="R641" s="18"/>
      <c r="S641" s="18"/>
      <c r="T641" s="18"/>
      <c r="U641" s="18"/>
      <c r="V641" s="23">
        <v>0</v>
      </c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487</v>
      </c>
      <c r="E642" s="16" t="s">
        <v>268</v>
      </c>
      <c r="F642" s="16" t="s">
        <v>266</v>
      </c>
      <c r="G642" s="17" t="s">
        <v>489</v>
      </c>
      <c r="H642" s="17">
        <v>27696</v>
      </c>
      <c r="I642" s="16" t="s">
        <v>757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/>
      <c r="P642" s="18"/>
      <c r="Q642" s="18"/>
      <c r="R642" s="18"/>
      <c r="S642" s="18"/>
      <c r="T642" s="18"/>
      <c r="U642" s="18"/>
      <c r="V642" s="23">
        <v>0</v>
      </c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487</v>
      </c>
      <c r="E643" s="16" t="s">
        <v>268</v>
      </c>
      <c r="F643" s="16" t="s">
        <v>266</v>
      </c>
      <c r="G643" s="17" t="s">
        <v>292</v>
      </c>
      <c r="H643" s="17">
        <v>27721</v>
      </c>
      <c r="I643" s="16" t="s">
        <v>758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/>
      <c r="P643" s="18"/>
      <c r="Q643" s="18"/>
      <c r="R643" s="18"/>
      <c r="S643" s="18"/>
      <c r="T643" s="18"/>
      <c r="U643" s="18"/>
      <c r="V643" s="23">
        <v>0</v>
      </c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487</v>
      </c>
      <c r="E644" s="16" t="s">
        <v>268</v>
      </c>
      <c r="F644" s="16" t="s">
        <v>266</v>
      </c>
      <c r="G644" s="17" t="s">
        <v>292</v>
      </c>
      <c r="H644" s="17">
        <v>27746</v>
      </c>
      <c r="I644" s="16" t="s">
        <v>759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/>
      <c r="P644" s="18"/>
      <c r="Q644" s="18"/>
      <c r="R644" s="18"/>
      <c r="S644" s="18"/>
      <c r="T644" s="18"/>
      <c r="U644" s="18"/>
      <c r="V644" s="23">
        <v>0</v>
      </c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487</v>
      </c>
      <c r="E645" s="16" t="s">
        <v>268</v>
      </c>
      <c r="F645" s="16" t="s">
        <v>266</v>
      </c>
      <c r="G645" s="17" t="s">
        <v>292</v>
      </c>
      <c r="H645" s="17">
        <v>27822</v>
      </c>
      <c r="I645" s="16" t="s">
        <v>760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/>
      <c r="P645" s="18"/>
      <c r="Q645" s="18"/>
      <c r="R645" s="18"/>
      <c r="S645" s="18"/>
      <c r="T645" s="18"/>
      <c r="U645" s="18"/>
      <c r="V645" s="23">
        <v>0</v>
      </c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487</v>
      </c>
      <c r="E646" s="16" t="s">
        <v>268</v>
      </c>
      <c r="F646" s="16" t="s">
        <v>266</v>
      </c>
      <c r="G646" s="17" t="s">
        <v>489</v>
      </c>
      <c r="H646" s="17">
        <v>27980</v>
      </c>
      <c r="I646" s="16" t="s">
        <v>761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/>
      <c r="P646" s="18"/>
      <c r="Q646" s="18"/>
      <c r="R646" s="18"/>
      <c r="S646" s="18"/>
      <c r="T646" s="18"/>
      <c r="U646" s="18"/>
      <c r="V646" s="23">
        <v>0</v>
      </c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487</v>
      </c>
      <c r="E647" s="16" t="s">
        <v>268</v>
      </c>
      <c r="F647" s="16" t="s">
        <v>266</v>
      </c>
      <c r="G647" s="17" t="s">
        <v>292</v>
      </c>
      <c r="H647" s="17">
        <v>28011</v>
      </c>
      <c r="I647" s="16" t="s">
        <v>762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/>
      <c r="P647" s="18"/>
      <c r="Q647" s="18"/>
      <c r="R647" s="18"/>
      <c r="S647" s="18"/>
      <c r="T647" s="18"/>
      <c r="U647" s="18"/>
      <c r="V647" s="23">
        <v>0</v>
      </c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487</v>
      </c>
      <c r="E648" s="16" t="s">
        <v>268</v>
      </c>
      <c r="F648" s="16" t="s">
        <v>266</v>
      </c>
      <c r="G648" s="17" t="s">
        <v>489</v>
      </c>
      <c r="H648" s="17">
        <v>28034</v>
      </c>
      <c r="I648" s="16" t="s">
        <v>763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/>
      <c r="P648" s="18"/>
      <c r="Q648" s="18"/>
      <c r="R648" s="18"/>
      <c r="S648" s="18"/>
      <c r="T648" s="18"/>
      <c r="U648" s="18"/>
      <c r="V648" s="23">
        <v>0</v>
      </c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487</v>
      </c>
      <c r="E649" s="16" t="s">
        <v>268</v>
      </c>
      <c r="F649" s="16" t="s">
        <v>266</v>
      </c>
      <c r="G649" s="17" t="s">
        <v>489</v>
      </c>
      <c r="H649" s="17">
        <v>28061</v>
      </c>
      <c r="I649" s="16" t="s">
        <v>764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/>
      <c r="P649" s="18"/>
      <c r="Q649" s="18"/>
      <c r="R649" s="18"/>
      <c r="S649" s="18"/>
      <c r="T649" s="18"/>
      <c r="U649" s="18"/>
      <c r="V649" s="23">
        <v>0</v>
      </c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487</v>
      </c>
      <c r="E650" s="16" t="s">
        <v>268</v>
      </c>
      <c r="F650" s="16" t="s">
        <v>266</v>
      </c>
      <c r="G650" s="17" t="s">
        <v>292</v>
      </c>
      <c r="H650" s="17">
        <v>28086</v>
      </c>
      <c r="I650" s="16" t="s">
        <v>765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/>
      <c r="P650" s="18"/>
      <c r="Q650" s="18"/>
      <c r="R650" s="18"/>
      <c r="S650" s="18"/>
      <c r="T650" s="18"/>
      <c r="U650" s="18"/>
      <c r="V650" s="23">
        <v>0</v>
      </c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487</v>
      </c>
      <c r="E651" s="16" t="s">
        <v>268</v>
      </c>
      <c r="F651" s="16" t="s">
        <v>266</v>
      </c>
      <c r="G651" s="17" t="s">
        <v>292</v>
      </c>
      <c r="H651" s="17">
        <v>28122</v>
      </c>
      <c r="I651" s="16" t="s">
        <v>766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/>
      <c r="P651" s="18"/>
      <c r="Q651" s="18"/>
      <c r="R651" s="18"/>
      <c r="S651" s="18"/>
      <c r="T651" s="18"/>
      <c r="U651" s="18"/>
      <c r="V651" s="23">
        <v>0</v>
      </c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487</v>
      </c>
      <c r="E652" s="16" t="s">
        <v>268</v>
      </c>
      <c r="F652" s="16" t="s">
        <v>266</v>
      </c>
      <c r="G652" s="17" t="s">
        <v>272</v>
      </c>
      <c r="H652" s="17">
        <v>28124</v>
      </c>
      <c r="I652" s="16" t="s">
        <v>767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/>
      <c r="P652" s="18"/>
      <c r="Q652" s="18"/>
      <c r="R652" s="18"/>
      <c r="S652" s="18"/>
      <c r="T652" s="18"/>
      <c r="U652" s="18"/>
      <c r="V652" s="23">
        <v>0</v>
      </c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487</v>
      </c>
      <c r="E653" s="16" t="s">
        <v>268</v>
      </c>
      <c r="F653" s="16" t="s">
        <v>266</v>
      </c>
      <c r="G653" s="17" t="s">
        <v>292</v>
      </c>
      <c r="H653" s="17">
        <v>28201</v>
      </c>
      <c r="I653" s="16" t="s">
        <v>768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/>
      <c r="P653" s="18"/>
      <c r="Q653" s="18"/>
      <c r="R653" s="18"/>
      <c r="S653" s="18"/>
      <c r="T653" s="18"/>
      <c r="U653" s="18"/>
      <c r="V653" s="23">
        <v>0</v>
      </c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487</v>
      </c>
      <c r="E654" s="16" t="s">
        <v>268</v>
      </c>
      <c r="F654" s="16" t="s">
        <v>266</v>
      </c>
      <c r="G654" s="17" t="s">
        <v>272</v>
      </c>
      <c r="H654" s="17">
        <v>28303</v>
      </c>
      <c r="I654" s="16" t="s">
        <v>769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/>
      <c r="P654" s="18"/>
      <c r="Q654" s="18"/>
      <c r="R654" s="18"/>
      <c r="S654" s="18"/>
      <c r="T654" s="18"/>
      <c r="U654" s="18"/>
      <c r="V654" s="23">
        <v>0</v>
      </c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487</v>
      </c>
      <c r="E655" s="16" t="s">
        <v>487</v>
      </c>
      <c r="F655" s="16" t="s">
        <v>266</v>
      </c>
      <c r="G655" s="17" t="s">
        <v>489</v>
      </c>
      <c r="H655" s="17">
        <v>28363</v>
      </c>
      <c r="I655" s="16" t="s">
        <v>770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/>
      <c r="P655" s="18"/>
      <c r="Q655" s="18"/>
      <c r="R655" s="18"/>
      <c r="S655" s="18"/>
      <c r="T655" s="18"/>
      <c r="U655" s="18"/>
      <c r="V655" s="23">
        <v>0</v>
      </c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487</v>
      </c>
      <c r="E656" s="16" t="s">
        <v>268</v>
      </c>
      <c r="F656" s="16" t="s">
        <v>266</v>
      </c>
      <c r="G656" s="17" t="s">
        <v>292</v>
      </c>
      <c r="H656" s="17">
        <v>28368</v>
      </c>
      <c r="I656" s="16" t="s">
        <v>771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/>
      <c r="P656" s="18"/>
      <c r="Q656" s="18"/>
      <c r="R656" s="18"/>
      <c r="S656" s="18"/>
      <c r="T656" s="18"/>
      <c r="U656" s="18"/>
      <c r="V656" s="23">
        <v>0</v>
      </c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375</v>
      </c>
      <c r="E657" s="16" t="s">
        <v>228</v>
      </c>
      <c r="F657" s="16" t="s">
        <v>219</v>
      </c>
      <c r="G657" s="17" t="s">
        <v>292</v>
      </c>
      <c r="H657" s="17">
        <v>28374</v>
      </c>
      <c r="I657" s="16" t="s">
        <v>772</v>
      </c>
      <c r="J657" s="18">
        <v>4</v>
      </c>
      <c r="K657" s="18">
        <v>10</v>
      </c>
      <c r="L657" s="18">
        <v>8</v>
      </c>
      <c r="M657" s="18">
        <v>7</v>
      </c>
      <c r="N657" s="18">
        <v>3</v>
      </c>
      <c r="O657" s="18"/>
      <c r="P657" s="18"/>
      <c r="Q657" s="18"/>
      <c r="R657" s="18"/>
      <c r="S657" s="18"/>
      <c r="T657" s="18"/>
      <c r="U657" s="18"/>
      <c r="V657" s="23">
        <v>0</v>
      </c>
      <c r="W657" s="24">
        <f t="shared" si="32"/>
        <v>32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487</v>
      </c>
      <c r="E658" s="16" t="s">
        <v>268</v>
      </c>
      <c r="F658" s="16" t="s">
        <v>266</v>
      </c>
      <c r="G658" s="17" t="s">
        <v>292</v>
      </c>
      <c r="H658" s="17">
        <v>28378</v>
      </c>
      <c r="I658" s="16" t="s">
        <v>773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/>
      <c r="P658" s="18"/>
      <c r="Q658" s="18"/>
      <c r="R658" s="18"/>
      <c r="S658" s="18"/>
      <c r="T658" s="18"/>
      <c r="U658" s="18"/>
      <c r="V658" s="23">
        <v>0</v>
      </c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487</v>
      </c>
      <c r="E659" s="16" t="s">
        <v>268</v>
      </c>
      <c r="F659" s="16" t="s">
        <v>266</v>
      </c>
      <c r="G659" s="17" t="s">
        <v>489</v>
      </c>
      <c r="H659" s="17">
        <v>28463</v>
      </c>
      <c r="I659" s="16" t="s">
        <v>774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/>
      <c r="P659" s="18"/>
      <c r="Q659" s="18"/>
      <c r="R659" s="18"/>
      <c r="S659" s="18"/>
      <c r="T659" s="18"/>
      <c r="U659" s="18"/>
      <c r="V659" s="23">
        <v>0</v>
      </c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487</v>
      </c>
      <c r="E660" s="16" t="s">
        <v>268</v>
      </c>
      <c r="F660" s="16" t="s">
        <v>266</v>
      </c>
      <c r="G660" s="17" t="s">
        <v>274</v>
      </c>
      <c r="H660" s="17">
        <v>28471</v>
      </c>
      <c r="I660" s="16" t="s">
        <v>775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/>
      <c r="P660" s="18"/>
      <c r="Q660" s="18"/>
      <c r="R660" s="18"/>
      <c r="S660" s="18"/>
      <c r="T660" s="18"/>
      <c r="U660" s="18"/>
      <c r="V660" s="23">
        <v>0</v>
      </c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487</v>
      </c>
      <c r="E661" s="16" t="s">
        <v>268</v>
      </c>
      <c r="F661" s="16" t="s">
        <v>266</v>
      </c>
      <c r="G661" s="17" t="s">
        <v>274</v>
      </c>
      <c r="H661" s="17">
        <v>28514</v>
      </c>
      <c r="I661" s="16" t="s">
        <v>776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/>
      <c r="P661" s="18"/>
      <c r="Q661" s="18"/>
      <c r="R661" s="18"/>
      <c r="S661" s="18"/>
      <c r="T661" s="18"/>
      <c r="U661" s="18"/>
      <c r="V661" s="23">
        <v>0</v>
      </c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487</v>
      </c>
      <c r="E662" s="16" t="s">
        <v>268</v>
      </c>
      <c r="F662" s="16" t="s">
        <v>266</v>
      </c>
      <c r="G662" s="17" t="s">
        <v>292</v>
      </c>
      <c r="H662" s="17">
        <v>28515</v>
      </c>
      <c r="I662" s="16" t="s">
        <v>777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/>
      <c r="P662" s="18"/>
      <c r="Q662" s="18"/>
      <c r="R662" s="18"/>
      <c r="S662" s="18"/>
      <c r="T662" s="18"/>
      <c r="U662" s="18"/>
      <c r="V662" s="23">
        <v>0</v>
      </c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487</v>
      </c>
      <c r="E663" s="16" t="s">
        <v>268</v>
      </c>
      <c r="F663" s="16" t="s">
        <v>266</v>
      </c>
      <c r="G663" s="17" t="s">
        <v>274</v>
      </c>
      <c r="H663" s="17">
        <v>28559</v>
      </c>
      <c r="I663" s="16" t="s">
        <v>778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/>
      <c r="P663" s="18"/>
      <c r="Q663" s="18"/>
      <c r="R663" s="18"/>
      <c r="S663" s="18"/>
      <c r="T663" s="18"/>
      <c r="U663" s="18"/>
      <c r="V663" s="23">
        <v>0</v>
      </c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487</v>
      </c>
      <c r="E664" s="16" t="s">
        <v>268</v>
      </c>
      <c r="F664" s="16" t="s">
        <v>266</v>
      </c>
      <c r="G664" s="17" t="s">
        <v>489</v>
      </c>
      <c r="H664" s="17">
        <v>28585</v>
      </c>
      <c r="I664" s="16" t="s">
        <v>779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/>
      <c r="P664" s="18"/>
      <c r="Q664" s="18"/>
      <c r="R664" s="18"/>
      <c r="S664" s="18"/>
      <c r="T664" s="18"/>
      <c r="U664" s="18"/>
      <c r="V664" s="23">
        <v>0</v>
      </c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487</v>
      </c>
      <c r="E665" s="16" t="s">
        <v>268</v>
      </c>
      <c r="F665" s="16" t="s">
        <v>266</v>
      </c>
      <c r="G665" s="17" t="s">
        <v>274</v>
      </c>
      <c r="H665" s="17">
        <v>28588</v>
      </c>
      <c r="I665" s="16" t="s">
        <v>780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/>
      <c r="P665" s="18"/>
      <c r="Q665" s="18"/>
      <c r="R665" s="18"/>
      <c r="S665" s="18"/>
      <c r="T665" s="18"/>
      <c r="U665" s="18"/>
      <c r="V665" s="23">
        <v>0</v>
      </c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285</v>
      </c>
      <c r="E666" s="16" t="s">
        <v>5</v>
      </c>
      <c r="F666" s="16" t="s">
        <v>226</v>
      </c>
      <c r="G666" s="17" t="s">
        <v>272</v>
      </c>
      <c r="H666" s="17">
        <v>28768</v>
      </c>
      <c r="I666" s="16" t="s">
        <v>781</v>
      </c>
      <c r="J666" s="18">
        <v>2</v>
      </c>
      <c r="K666" s="18">
        <v>2</v>
      </c>
      <c r="L666" s="18">
        <v>5</v>
      </c>
      <c r="M666" s="18">
        <v>0</v>
      </c>
      <c r="N666" s="18">
        <v>2</v>
      </c>
      <c r="O666" s="18"/>
      <c r="P666" s="18"/>
      <c r="Q666" s="18"/>
      <c r="R666" s="18"/>
      <c r="S666" s="18"/>
      <c r="T666" s="18"/>
      <c r="U666" s="18"/>
      <c r="V666" s="23">
        <v>0</v>
      </c>
      <c r="W666" s="24">
        <f t="shared" si="32"/>
        <v>11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487</v>
      </c>
      <c r="E667" s="16" t="s">
        <v>268</v>
      </c>
      <c r="F667" s="16" t="s">
        <v>266</v>
      </c>
      <c r="G667" s="17" t="s">
        <v>292</v>
      </c>
      <c r="H667" s="17">
        <v>28882</v>
      </c>
      <c r="I667" s="16" t="s">
        <v>782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/>
      <c r="P667" s="18"/>
      <c r="Q667" s="18"/>
      <c r="R667" s="18"/>
      <c r="S667" s="18"/>
      <c r="T667" s="18"/>
      <c r="U667" s="18"/>
      <c r="V667" s="23">
        <v>0</v>
      </c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285</v>
      </c>
      <c r="E668" s="16" t="s">
        <v>247</v>
      </c>
      <c r="F668" s="16" t="s">
        <v>84</v>
      </c>
      <c r="G668" s="17" t="s">
        <v>272</v>
      </c>
      <c r="H668" s="17">
        <v>28965</v>
      </c>
      <c r="I668" s="16" t="s">
        <v>783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/>
      <c r="P668" s="18"/>
      <c r="Q668" s="18"/>
      <c r="R668" s="18"/>
      <c r="S668" s="18"/>
      <c r="T668" s="18"/>
      <c r="U668" s="18"/>
      <c r="V668" s="23">
        <v>0</v>
      </c>
      <c r="W668" s="24">
        <f t="shared" si="32"/>
        <v>41</v>
      </c>
      <c r="X668" s="25">
        <f t="shared" si="33"/>
        <v>0</v>
      </c>
    </row>
    <row r="669" spans="1:24" s="22" customFormat="1" ht="9.6" x14ac:dyDescent="0.2">
      <c r="A669" s="16" t="s">
        <v>262</v>
      </c>
      <c r="B669" s="16" t="s">
        <v>118</v>
      </c>
      <c r="C669" s="17">
        <v>1391</v>
      </c>
      <c r="D669" s="16" t="s">
        <v>387</v>
      </c>
      <c r="E669" s="16" t="s">
        <v>262</v>
      </c>
      <c r="F669" s="16" t="s">
        <v>118</v>
      </c>
      <c r="G669" s="17" t="s">
        <v>272</v>
      </c>
      <c r="H669" s="17">
        <v>29012</v>
      </c>
      <c r="I669" s="16" t="s">
        <v>784</v>
      </c>
      <c r="J669" s="18">
        <v>0</v>
      </c>
      <c r="K669" s="18">
        <v>0</v>
      </c>
      <c r="L669" s="18">
        <v>1</v>
      </c>
      <c r="M669" s="18">
        <v>0</v>
      </c>
      <c r="N669" s="18">
        <v>0</v>
      </c>
      <c r="O669" s="18"/>
      <c r="P669" s="18"/>
      <c r="Q669" s="18"/>
      <c r="R669" s="18"/>
      <c r="S669" s="18"/>
      <c r="T669" s="18"/>
      <c r="U669" s="18"/>
      <c r="V669" s="23">
        <v>0</v>
      </c>
      <c r="W669" s="24">
        <f t="shared" si="32"/>
        <v>1</v>
      </c>
      <c r="X669" s="25">
        <f t="shared" si="33"/>
        <v>0</v>
      </c>
    </row>
    <row r="670" spans="1:24" s="22" customFormat="1" ht="9.6" x14ac:dyDescent="0.2">
      <c r="A670" s="16" t="s">
        <v>262</v>
      </c>
      <c r="B670" s="16" t="s">
        <v>118</v>
      </c>
      <c r="C670" s="17">
        <v>1391</v>
      </c>
      <c r="D670" s="16" t="s">
        <v>387</v>
      </c>
      <c r="E670" s="16" t="s">
        <v>262</v>
      </c>
      <c r="F670" s="16" t="s">
        <v>118</v>
      </c>
      <c r="G670" s="17" t="s">
        <v>272</v>
      </c>
      <c r="H670" s="17">
        <v>29013</v>
      </c>
      <c r="I670" s="16" t="s">
        <v>785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/>
      <c r="P670" s="18"/>
      <c r="Q670" s="18"/>
      <c r="R670" s="18"/>
      <c r="S670" s="18"/>
      <c r="T670" s="18"/>
      <c r="U670" s="18"/>
      <c r="V670" s="23">
        <v>0</v>
      </c>
      <c r="W670" s="24">
        <f t="shared" si="32"/>
        <v>0</v>
      </c>
      <c r="X670" s="25">
        <f t="shared" si="33"/>
        <v>0</v>
      </c>
    </row>
    <row r="671" spans="1:24" s="22" customFormat="1" ht="9.6" x14ac:dyDescent="0.2">
      <c r="A671" s="16" t="s">
        <v>262</v>
      </c>
      <c r="B671" s="16" t="s">
        <v>118</v>
      </c>
      <c r="C671" s="17">
        <v>1391</v>
      </c>
      <c r="D671" s="16" t="s">
        <v>387</v>
      </c>
      <c r="E671" s="16" t="s">
        <v>262</v>
      </c>
      <c r="F671" s="16" t="s">
        <v>118</v>
      </c>
      <c r="G671" s="17" t="s">
        <v>272</v>
      </c>
      <c r="H671" s="17">
        <v>29014</v>
      </c>
      <c r="I671" s="16" t="s">
        <v>786</v>
      </c>
      <c r="J671" s="18">
        <v>0</v>
      </c>
      <c r="K671" s="18">
        <v>2</v>
      </c>
      <c r="L671" s="18">
        <v>4</v>
      </c>
      <c r="M671" s="18">
        <v>0</v>
      </c>
      <c r="N671" s="18">
        <v>0</v>
      </c>
      <c r="O671" s="18"/>
      <c r="P671" s="18"/>
      <c r="Q671" s="18"/>
      <c r="R671" s="18"/>
      <c r="S671" s="18"/>
      <c r="T671" s="18"/>
      <c r="U671" s="18"/>
      <c r="V671" s="23">
        <v>0</v>
      </c>
      <c r="W671" s="24">
        <f t="shared" si="32"/>
        <v>6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487</v>
      </c>
      <c r="E672" s="16" t="s">
        <v>487</v>
      </c>
      <c r="F672" s="16" t="s">
        <v>487</v>
      </c>
      <c r="G672" s="17" t="s">
        <v>489</v>
      </c>
      <c r="H672" s="17">
        <v>29071</v>
      </c>
      <c r="I672" s="16" t="s">
        <v>787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/>
      <c r="P672" s="18"/>
      <c r="Q672" s="18"/>
      <c r="R672" s="18"/>
      <c r="S672" s="18"/>
      <c r="T672" s="18"/>
      <c r="U672" s="18"/>
      <c r="V672" s="23">
        <v>0</v>
      </c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487</v>
      </c>
      <c r="E673" s="16" t="s">
        <v>487</v>
      </c>
      <c r="F673" s="16" t="s">
        <v>487</v>
      </c>
      <c r="G673" s="17" t="s">
        <v>489</v>
      </c>
      <c r="H673" s="17">
        <v>29096</v>
      </c>
      <c r="I673" s="16" t="s">
        <v>788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/>
      <c r="P673" s="18"/>
      <c r="Q673" s="18"/>
      <c r="R673" s="18"/>
      <c r="S673" s="18"/>
      <c r="T673" s="18"/>
      <c r="U673" s="18"/>
      <c r="V673" s="23">
        <v>0</v>
      </c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487</v>
      </c>
      <c r="E674" s="16" t="s">
        <v>487</v>
      </c>
      <c r="F674" s="16" t="s">
        <v>487</v>
      </c>
      <c r="G674" s="17" t="s">
        <v>292</v>
      </c>
      <c r="H674" s="17">
        <v>29246</v>
      </c>
      <c r="I674" s="16" t="s">
        <v>789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/>
      <c r="P674" s="18"/>
      <c r="Q674" s="18"/>
      <c r="R674" s="18"/>
      <c r="S674" s="18"/>
      <c r="T674" s="18"/>
      <c r="U674" s="18"/>
      <c r="V674" s="23">
        <v>0</v>
      </c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487</v>
      </c>
      <c r="E675" s="16" t="s">
        <v>487</v>
      </c>
      <c r="F675" s="16" t="s">
        <v>266</v>
      </c>
      <c r="G675" s="17" t="s">
        <v>489</v>
      </c>
      <c r="H675" s="17">
        <v>29309</v>
      </c>
      <c r="I675" s="16" t="s">
        <v>790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/>
      <c r="P675" s="18"/>
      <c r="Q675" s="18"/>
      <c r="R675" s="18"/>
      <c r="S675" s="18"/>
      <c r="T675" s="18"/>
      <c r="U675" s="18"/>
      <c r="V675" s="23">
        <v>0</v>
      </c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487</v>
      </c>
      <c r="E676" s="16" t="s">
        <v>487</v>
      </c>
      <c r="F676" s="16" t="s">
        <v>266</v>
      </c>
      <c r="G676" s="17" t="s">
        <v>489</v>
      </c>
      <c r="H676" s="17">
        <v>29311</v>
      </c>
      <c r="I676" s="16" t="s">
        <v>791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/>
      <c r="P676" s="18"/>
      <c r="Q676" s="18"/>
      <c r="R676" s="18"/>
      <c r="S676" s="18"/>
      <c r="T676" s="18"/>
      <c r="U676" s="18"/>
      <c r="V676" s="23">
        <v>0</v>
      </c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487</v>
      </c>
      <c r="E677" s="16" t="s">
        <v>487</v>
      </c>
      <c r="F677" s="16" t="s">
        <v>487</v>
      </c>
      <c r="G677" s="17" t="s">
        <v>274</v>
      </c>
      <c r="H677" s="17">
        <v>29367</v>
      </c>
      <c r="I677" s="16" t="s">
        <v>792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/>
      <c r="P677" s="18"/>
      <c r="Q677" s="18"/>
      <c r="R677" s="18"/>
      <c r="S677" s="18"/>
      <c r="T677" s="18"/>
      <c r="U677" s="18"/>
      <c r="V677" s="23">
        <v>0</v>
      </c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487</v>
      </c>
      <c r="E678" s="16" t="s">
        <v>487</v>
      </c>
      <c r="F678" s="16" t="s">
        <v>487</v>
      </c>
      <c r="G678" s="17" t="s">
        <v>489</v>
      </c>
      <c r="H678" s="17">
        <v>29422</v>
      </c>
      <c r="I678" s="16" t="s">
        <v>793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/>
      <c r="P678" s="18"/>
      <c r="Q678" s="18"/>
      <c r="R678" s="18"/>
      <c r="S678" s="18"/>
      <c r="T678" s="18"/>
      <c r="U678" s="18"/>
      <c r="V678" s="23">
        <v>0</v>
      </c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487</v>
      </c>
      <c r="E679" s="16" t="s">
        <v>487</v>
      </c>
      <c r="F679" s="16" t="s">
        <v>487</v>
      </c>
      <c r="G679" s="17" t="s">
        <v>292</v>
      </c>
      <c r="H679" s="17">
        <v>29453</v>
      </c>
      <c r="I679" s="16" t="s">
        <v>794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/>
      <c r="P679" s="18"/>
      <c r="Q679" s="18"/>
      <c r="R679" s="18"/>
      <c r="S679" s="18"/>
      <c r="T679" s="18"/>
      <c r="U679" s="18"/>
      <c r="V679" s="23">
        <v>0</v>
      </c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487</v>
      </c>
      <c r="E680" s="16" t="s">
        <v>487</v>
      </c>
      <c r="F680" s="16" t="s">
        <v>487</v>
      </c>
      <c r="G680" s="17" t="s">
        <v>274</v>
      </c>
      <c r="H680" s="17">
        <v>29464</v>
      </c>
      <c r="I680" s="16" t="s">
        <v>795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/>
      <c r="P680" s="18"/>
      <c r="Q680" s="18"/>
      <c r="R680" s="18"/>
      <c r="S680" s="18"/>
      <c r="T680" s="18"/>
      <c r="U680" s="18"/>
      <c r="V680" s="23">
        <v>0</v>
      </c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487</v>
      </c>
      <c r="E681" s="16" t="s">
        <v>487</v>
      </c>
      <c r="F681" s="16" t="s">
        <v>487</v>
      </c>
      <c r="G681" s="17" t="s">
        <v>292</v>
      </c>
      <c r="H681" s="17">
        <v>29510</v>
      </c>
      <c r="I681" s="16" t="s">
        <v>796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/>
      <c r="P681" s="18"/>
      <c r="Q681" s="18"/>
      <c r="R681" s="18"/>
      <c r="S681" s="18"/>
      <c r="T681" s="18"/>
      <c r="U681" s="18"/>
      <c r="V681" s="23">
        <v>0</v>
      </c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487</v>
      </c>
      <c r="E682" s="16" t="s">
        <v>487</v>
      </c>
      <c r="F682" s="16" t="s">
        <v>487</v>
      </c>
      <c r="G682" s="17" t="s">
        <v>292</v>
      </c>
      <c r="H682" s="17">
        <v>29677</v>
      </c>
      <c r="I682" s="16" t="s">
        <v>797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/>
      <c r="P682" s="18"/>
      <c r="Q682" s="18"/>
      <c r="R682" s="18"/>
      <c r="S682" s="18"/>
      <c r="T682" s="18"/>
      <c r="U682" s="18"/>
      <c r="V682" s="23">
        <v>0</v>
      </c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487</v>
      </c>
      <c r="E683" s="16" t="s">
        <v>487</v>
      </c>
      <c r="F683" s="16" t="s">
        <v>487</v>
      </c>
      <c r="G683" s="17" t="s">
        <v>292</v>
      </c>
      <c r="H683" s="17">
        <v>29768</v>
      </c>
      <c r="I683" s="16" t="s">
        <v>798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/>
      <c r="P683" s="18"/>
      <c r="Q683" s="18"/>
      <c r="R683" s="18"/>
      <c r="S683" s="18"/>
      <c r="T683" s="18"/>
      <c r="U683" s="18"/>
      <c r="V683" s="23">
        <v>0</v>
      </c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487</v>
      </c>
      <c r="E684" s="16" t="s">
        <v>487</v>
      </c>
      <c r="F684" s="16" t="s">
        <v>487</v>
      </c>
      <c r="G684" s="17" t="s">
        <v>292</v>
      </c>
      <c r="H684" s="17">
        <v>29779</v>
      </c>
      <c r="I684" s="16" t="s">
        <v>763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/>
      <c r="P684" s="18"/>
      <c r="Q684" s="18"/>
      <c r="R684" s="18"/>
      <c r="S684" s="18"/>
      <c r="T684" s="18"/>
      <c r="U684" s="18"/>
      <c r="V684" s="23">
        <v>0</v>
      </c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262</v>
      </c>
      <c r="B685" s="16" t="s">
        <v>16</v>
      </c>
      <c r="C685" s="17">
        <v>0</v>
      </c>
      <c r="D685" s="16" t="s">
        <v>487</v>
      </c>
      <c r="E685" s="16" t="s">
        <v>487</v>
      </c>
      <c r="F685" s="16" t="s">
        <v>266</v>
      </c>
      <c r="G685" s="17" t="s">
        <v>274</v>
      </c>
      <c r="H685" s="17">
        <v>29912</v>
      </c>
      <c r="I685" s="16" t="s">
        <v>799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/>
      <c r="P685" s="18"/>
      <c r="Q685" s="18"/>
      <c r="R685" s="18"/>
      <c r="S685" s="18"/>
      <c r="T685" s="18"/>
      <c r="U685" s="18"/>
      <c r="V685" s="23">
        <v>0</v>
      </c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487</v>
      </c>
      <c r="E686" s="16" t="s">
        <v>487</v>
      </c>
      <c r="F686" s="16" t="s">
        <v>266</v>
      </c>
      <c r="G686" s="17" t="s">
        <v>489</v>
      </c>
      <c r="H686" s="17">
        <v>29967</v>
      </c>
      <c r="I686" s="16" t="s">
        <v>800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/>
      <c r="P686" s="18"/>
      <c r="Q686" s="18"/>
      <c r="R686" s="18"/>
      <c r="S686" s="18"/>
      <c r="T686" s="18"/>
      <c r="U686" s="18"/>
      <c r="V686" s="23">
        <v>0</v>
      </c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487</v>
      </c>
      <c r="E687" s="16" t="s">
        <v>487</v>
      </c>
      <c r="F687" s="16" t="s">
        <v>487</v>
      </c>
      <c r="G687" s="17" t="s">
        <v>292</v>
      </c>
      <c r="H687" s="17">
        <v>29973</v>
      </c>
      <c r="I687" s="16" t="s">
        <v>801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/>
      <c r="P687" s="18"/>
      <c r="Q687" s="18"/>
      <c r="R687" s="18"/>
      <c r="S687" s="18"/>
      <c r="T687" s="18"/>
      <c r="U687" s="18"/>
      <c r="V687" s="23">
        <v>0</v>
      </c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487</v>
      </c>
      <c r="E688" s="16" t="s">
        <v>487</v>
      </c>
      <c r="F688" s="16" t="s">
        <v>266</v>
      </c>
      <c r="G688" s="17" t="s">
        <v>489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/>
      <c r="P688" s="18"/>
      <c r="Q688" s="18"/>
      <c r="R688" s="18"/>
      <c r="S688" s="18"/>
      <c r="T688" s="18"/>
      <c r="U688" s="18"/>
      <c r="V688" s="23">
        <v>0</v>
      </c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487</v>
      </c>
      <c r="E689" s="16" t="s">
        <v>487</v>
      </c>
      <c r="F689" s="16" t="s">
        <v>266</v>
      </c>
      <c r="G689" s="17" t="s">
        <v>489</v>
      </c>
      <c r="H689" s="17">
        <v>29977</v>
      </c>
      <c r="I689" s="16" t="s">
        <v>802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/>
      <c r="P689" s="18"/>
      <c r="Q689" s="18"/>
      <c r="R689" s="18"/>
      <c r="S689" s="18"/>
      <c r="T689" s="18"/>
      <c r="U689" s="18"/>
      <c r="V689" s="23">
        <v>0</v>
      </c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487</v>
      </c>
      <c r="E690" s="16" t="s">
        <v>487</v>
      </c>
      <c r="F690" s="16" t="s">
        <v>266</v>
      </c>
      <c r="G690" s="17" t="s">
        <v>489</v>
      </c>
      <c r="H690" s="17">
        <v>30010</v>
      </c>
      <c r="I690" s="16" t="s">
        <v>803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/>
      <c r="P690" s="18"/>
      <c r="Q690" s="18"/>
      <c r="R690" s="18"/>
      <c r="S690" s="18"/>
      <c r="T690" s="18"/>
      <c r="U690" s="18"/>
      <c r="V690" s="23">
        <v>0</v>
      </c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285</v>
      </c>
      <c r="E691" s="16" t="s">
        <v>247</v>
      </c>
      <c r="F691" s="16" t="s">
        <v>98</v>
      </c>
      <c r="G691" s="17" t="s">
        <v>272</v>
      </c>
      <c r="H691" s="17">
        <v>30036</v>
      </c>
      <c r="I691" s="16" t="s">
        <v>804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/>
      <c r="P691" s="18"/>
      <c r="Q691" s="18"/>
      <c r="R691" s="18"/>
      <c r="S691" s="18"/>
      <c r="T691" s="18"/>
      <c r="U691" s="18"/>
      <c r="V691" s="23">
        <v>0</v>
      </c>
      <c r="W691" s="24">
        <f t="shared" si="32"/>
        <v>3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487</v>
      </c>
      <c r="E692" s="16" t="s">
        <v>487</v>
      </c>
      <c r="F692" s="16" t="s">
        <v>487</v>
      </c>
      <c r="G692" s="17" t="s">
        <v>292</v>
      </c>
      <c r="H692" s="17">
        <v>30071</v>
      </c>
      <c r="I692" s="16" t="s">
        <v>805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/>
      <c r="P692" s="18"/>
      <c r="Q692" s="18"/>
      <c r="R692" s="18"/>
      <c r="S692" s="18"/>
      <c r="T692" s="18"/>
      <c r="U692" s="18"/>
      <c r="V692" s="23">
        <v>0</v>
      </c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262</v>
      </c>
      <c r="B693" s="16" t="s">
        <v>91</v>
      </c>
      <c r="C693" s="17">
        <v>1391</v>
      </c>
      <c r="D693" s="16" t="s">
        <v>387</v>
      </c>
      <c r="E693" s="16" t="s">
        <v>262</v>
      </c>
      <c r="F693" s="16" t="s">
        <v>91</v>
      </c>
      <c r="G693" s="17" t="s">
        <v>272</v>
      </c>
      <c r="H693" s="17">
        <v>30202</v>
      </c>
      <c r="I693" s="16" t="s">
        <v>806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/>
      <c r="P693" s="18"/>
      <c r="Q693" s="18"/>
      <c r="R693" s="18"/>
      <c r="S693" s="18"/>
      <c r="T693" s="18"/>
      <c r="U693" s="18"/>
      <c r="V693" s="23">
        <v>0</v>
      </c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262</v>
      </c>
      <c r="B694" s="16" t="s">
        <v>10</v>
      </c>
      <c r="C694" s="17">
        <v>1391</v>
      </c>
      <c r="D694" s="16" t="s">
        <v>387</v>
      </c>
      <c r="E694" s="16" t="s">
        <v>262</v>
      </c>
      <c r="F694" s="16" t="s">
        <v>10</v>
      </c>
      <c r="G694" s="17" t="s">
        <v>272</v>
      </c>
      <c r="H694" s="17">
        <v>30205</v>
      </c>
      <c r="I694" s="16" t="s">
        <v>807</v>
      </c>
      <c r="J694" s="18">
        <v>0</v>
      </c>
      <c r="K694" s="18">
        <v>0</v>
      </c>
      <c r="L694" s="18">
        <v>6</v>
      </c>
      <c r="M694" s="18">
        <v>0</v>
      </c>
      <c r="N694" s="18">
        <v>0</v>
      </c>
      <c r="O694" s="18"/>
      <c r="P694" s="18"/>
      <c r="Q694" s="18"/>
      <c r="R694" s="18"/>
      <c r="S694" s="18"/>
      <c r="T694" s="18"/>
      <c r="U694" s="18"/>
      <c r="V694" s="23">
        <v>0</v>
      </c>
      <c r="W694" s="24">
        <f t="shared" si="32"/>
        <v>6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487</v>
      </c>
      <c r="E695" s="16" t="s">
        <v>487</v>
      </c>
      <c r="F695" s="16" t="s">
        <v>487</v>
      </c>
      <c r="G695" s="17" t="s">
        <v>272</v>
      </c>
      <c r="H695" s="17">
        <v>30374</v>
      </c>
      <c r="I695" s="16" t="s">
        <v>808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/>
      <c r="P695" s="18"/>
      <c r="Q695" s="18"/>
      <c r="R695" s="18"/>
      <c r="S695" s="18"/>
      <c r="T695" s="18"/>
      <c r="U695" s="18"/>
      <c r="V695" s="23">
        <v>0</v>
      </c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285</v>
      </c>
      <c r="E696" s="16" t="s">
        <v>260</v>
      </c>
      <c r="F696" s="16" t="s">
        <v>131</v>
      </c>
      <c r="G696" s="17" t="s">
        <v>489</v>
      </c>
      <c r="H696" s="17">
        <v>30473</v>
      </c>
      <c r="I696" s="16" t="s">
        <v>809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/>
      <c r="P696" s="18"/>
      <c r="Q696" s="18"/>
      <c r="R696" s="18"/>
      <c r="S696" s="18"/>
      <c r="T696" s="18"/>
      <c r="U696" s="18"/>
      <c r="V696" s="23">
        <v>0</v>
      </c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285</v>
      </c>
      <c r="E697" s="16" t="s">
        <v>260</v>
      </c>
      <c r="F697" s="16" t="s">
        <v>223</v>
      </c>
      <c r="G697" s="17" t="s">
        <v>489</v>
      </c>
      <c r="H697" s="17">
        <v>30484</v>
      </c>
      <c r="I697" s="16" t="s">
        <v>810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/>
      <c r="P697" s="18"/>
      <c r="Q697" s="18"/>
      <c r="R697" s="18"/>
      <c r="S697" s="18"/>
      <c r="T697" s="18"/>
      <c r="U697" s="18"/>
      <c r="V697" s="23">
        <v>0</v>
      </c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285</v>
      </c>
      <c r="E698" s="16" t="s">
        <v>260</v>
      </c>
      <c r="F698" s="16" t="s">
        <v>222</v>
      </c>
      <c r="G698" s="17" t="s">
        <v>489</v>
      </c>
      <c r="H698" s="17">
        <v>30485</v>
      </c>
      <c r="I698" s="16" t="s">
        <v>811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/>
      <c r="P698" s="18"/>
      <c r="Q698" s="18"/>
      <c r="R698" s="18"/>
      <c r="S698" s="18"/>
      <c r="T698" s="18"/>
      <c r="U698" s="18"/>
      <c r="V698" s="23">
        <v>0</v>
      </c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285</v>
      </c>
      <c r="E699" s="16" t="s">
        <v>260</v>
      </c>
      <c r="F699" s="16" t="s">
        <v>17</v>
      </c>
      <c r="G699" s="17" t="s">
        <v>489</v>
      </c>
      <c r="H699" s="17">
        <v>30486</v>
      </c>
      <c r="I699" s="16" t="s">
        <v>812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/>
      <c r="P699" s="18"/>
      <c r="Q699" s="18"/>
      <c r="R699" s="18"/>
      <c r="S699" s="18"/>
      <c r="T699" s="18"/>
      <c r="U699" s="18"/>
      <c r="V699" s="23">
        <v>0</v>
      </c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262</v>
      </c>
      <c r="B700" s="16" t="s">
        <v>10</v>
      </c>
      <c r="C700" s="17">
        <v>1391</v>
      </c>
      <c r="D700" s="16" t="s">
        <v>387</v>
      </c>
      <c r="E700" s="16" t="s">
        <v>262</v>
      </c>
      <c r="F700" s="16" t="s">
        <v>10</v>
      </c>
      <c r="G700" s="17" t="s">
        <v>272</v>
      </c>
      <c r="H700" s="17">
        <v>30509</v>
      </c>
      <c r="I700" s="16" t="s">
        <v>813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/>
      <c r="P700" s="18"/>
      <c r="Q700" s="18"/>
      <c r="R700" s="18"/>
      <c r="S700" s="18"/>
      <c r="T700" s="18"/>
      <c r="U700" s="18"/>
      <c r="V700" s="23">
        <v>0</v>
      </c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487</v>
      </c>
      <c r="E701" s="16" t="s">
        <v>487</v>
      </c>
      <c r="F701" s="16" t="s">
        <v>487</v>
      </c>
      <c r="G701" s="17" t="s">
        <v>489</v>
      </c>
      <c r="H701" s="17">
        <v>30510</v>
      </c>
      <c r="I701" s="16" t="s">
        <v>814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/>
      <c r="P701" s="18"/>
      <c r="Q701" s="18"/>
      <c r="R701" s="18"/>
      <c r="S701" s="18"/>
      <c r="T701" s="18"/>
      <c r="U701" s="18"/>
      <c r="V701" s="23">
        <v>0</v>
      </c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487</v>
      </c>
      <c r="E702" s="16" t="s">
        <v>487</v>
      </c>
      <c r="F702" s="16" t="s">
        <v>487</v>
      </c>
      <c r="G702" s="17" t="s">
        <v>489</v>
      </c>
      <c r="H702" s="17">
        <v>30542</v>
      </c>
      <c r="I702" s="16" t="s">
        <v>815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/>
      <c r="P702" s="18"/>
      <c r="Q702" s="18"/>
      <c r="R702" s="18"/>
      <c r="S702" s="18"/>
      <c r="T702" s="18"/>
      <c r="U702" s="18"/>
      <c r="V702" s="23">
        <v>0</v>
      </c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487</v>
      </c>
      <c r="E703" s="16" t="s">
        <v>487</v>
      </c>
      <c r="F703" s="16" t="s">
        <v>487</v>
      </c>
      <c r="G703" s="17" t="s">
        <v>292</v>
      </c>
      <c r="H703" s="17">
        <v>30578</v>
      </c>
      <c r="I703" s="16" t="s">
        <v>721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/>
      <c r="P703" s="18"/>
      <c r="Q703" s="18"/>
      <c r="R703" s="18"/>
      <c r="S703" s="18"/>
      <c r="T703" s="18"/>
      <c r="U703" s="18"/>
      <c r="V703" s="23">
        <v>0</v>
      </c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487</v>
      </c>
      <c r="E704" s="16" t="s">
        <v>487</v>
      </c>
      <c r="F704" s="16" t="s">
        <v>487</v>
      </c>
      <c r="G704" s="17" t="s">
        <v>292</v>
      </c>
      <c r="H704" s="17">
        <v>30738</v>
      </c>
      <c r="I704" s="16" t="s">
        <v>816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/>
      <c r="P704" s="18"/>
      <c r="Q704" s="18"/>
      <c r="R704" s="18"/>
      <c r="S704" s="18"/>
      <c r="T704" s="18"/>
      <c r="U704" s="18"/>
      <c r="V704" s="23">
        <v>0</v>
      </c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326</v>
      </c>
      <c r="E705" s="16" t="s">
        <v>104</v>
      </c>
      <c r="F705" s="16" t="s">
        <v>103</v>
      </c>
      <c r="G705" s="17" t="s">
        <v>274</v>
      </c>
      <c r="H705" s="17">
        <v>30800</v>
      </c>
      <c r="I705" s="16" t="s">
        <v>275</v>
      </c>
      <c r="J705" s="18">
        <v>2</v>
      </c>
      <c r="K705" s="18">
        <v>1</v>
      </c>
      <c r="L705" s="18">
        <v>0</v>
      </c>
      <c r="M705" s="18">
        <v>1</v>
      </c>
      <c r="N705" s="18">
        <v>2</v>
      </c>
      <c r="O705" s="18"/>
      <c r="P705" s="18"/>
      <c r="Q705" s="18"/>
      <c r="R705" s="18"/>
      <c r="S705" s="18"/>
      <c r="T705" s="18"/>
      <c r="U705" s="18"/>
      <c r="V705" s="23">
        <v>0</v>
      </c>
      <c r="W705" s="24">
        <f t="shared" si="32"/>
        <v>6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487</v>
      </c>
      <c r="E706" s="16" t="s">
        <v>487</v>
      </c>
      <c r="F706" s="16" t="s">
        <v>487</v>
      </c>
      <c r="G706" s="17" t="s">
        <v>292</v>
      </c>
      <c r="H706" s="17">
        <v>30806</v>
      </c>
      <c r="I706" s="16" t="s">
        <v>817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/>
      <c r="P706" s="18"/>
      <c r="Q706" s="18"/>
      <c r="R706" s="18"/>
      <c r="S706" s="18"/>
      <c r="T706" s="18"/>
      <c r="U706" s="18"/>
      <c r="V706" s="23">
        <v>0</v>
      </c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487</v>
      </c>
      <c r="E707" s="16" t="s">
        <v>487</v>
      </c>
      <c r="F707" s="16" t="s">
        <v>487</v>
      </c>
      <c r="G707" s="17" t="s">
        <v>292</v>
      </c>
      <c r="H707" s="17">
        <v>30828</v>
      </c>
      <c r="I707" s="16" t="s">
        <v>818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/>
      <c r="P707" s="18"/>
      <c r="Q707" s="18"/>
      <c r="R707" s="18"/>
      <c r="S707" s="18"/>
      <c r="T707" s="18"/>
      <c r="U707" s="18"/>
      <c r="V707" s="23">
        <v>0</v>
      </c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326</v>
      </c>
      <c r="E708" s="16" t="s">
        <v>104</v>
      </c>
      <c r="F708" s="16" t="s">
        <v>207</v>
      </c>
      <c r="G708" s="17" t="s">
        <v>272</v>
      </c>
      <c r="H708" s="17">
        <v>30842</v>
      </c>
      <c r="I708" s="16" t="s">
        <v>819</v>
      </c>
      <c r="J708" s="18">
        <v>0</v>
      </c>
      <c r="K708" s="18">
        <v>0</v>
      </c>
      <c r="L708" s="18">
        <v>0</v>
      </c>
      <c r="M708" s="18">
        <v>1</v>
      </c>
      <c r="N708" s="18">
        <v>6</v>
      </c>
      <c r="O708" s="18"/>
      <c r="P708" s="18"/>
      <c r="Q708" s="18"/>
      <c r="R708" s="18"/>
      <c r="S708" s="18"/>
      <c r="T708" s="18"/>
      <c r="U708" s="18"/>
      <c r="V708" s="23">
        <v>0</v>
      </c>
      <c r="W708" s="24">
        <f t="shared" si="34"/>
        <v>7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487</v>
      </c>
      <c r="E709" s="16" t="s">
        <v>487</v>
      </c>
      <c r="F709" s="16" t="s">
        <v>487</v>
      </c>
      <c r="G709" s="17" t="s">
        <v>292</v>
      </c>
      <c r="H709" s="17">
        <v>30865</v>
      </c>
      <c r="I709" s="16" t="s">
        <v>820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/>
      <c r="P709" s="18"/>
      <c r="Q709" s="18"/>
      <c r="R709" s="18"/>
      <c r="S709" s="18"/>
      <c r="T709" s="18"/>
      <c r="U709" s="18"/>
      <c r="V709" s="23">
        <v>0</v>
      </c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487</v>
      </c>
      <c r="E710" s="16" t="s">
        <v>487</v>
      </c>
      <c r="F710" s="16" t="s">
        <v>487</v>
      </c>
      <c r="G710" s="17" t="s">
        <v>274</v>
      </c>
      <c r="H710" s="17">
        <v>30934</v>
      </c>
      <c r="I710" s="16" t="s">
        <v>821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/>
      <c r="P710" s="18"/>
      <c r="Q710" s="18"/>
      <c r="R710" s="18"/>
      <c r="S710" s="18"/>
      <c r="T710" s="18"/>
      <c r="U710" s="18"/>
      <c r="V710" s="23">
        <v>0</v>
      </c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318</v>
      </c>
      <c r="B711" s="16" t="s">
        <v>144</v>
      </c>
      <c r="C711" s="17">
        <v>0</v>
      </c>
      <c r="D711" s="16" t="s">
        <v>487</v>
      </c>
      <c r="E711" s="16" t="s">
        <v>487</v>
      </c>
      <c r="F711" s="16" t="s">
        <v>266</v>
      </c>
      <c r="G711" s="17" t="s">
        <v>292</v>
      </c>
      <c r="H711" s="17">
        <v>30985</v>
      </c>
      <c r="I711" s="16" t="s">
        <v>822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/>
      <c r="P711" s="18"/>
      <c r="Q711" s="18"/>
      <c r="R711" s="18"/>
      <c r="S711" s="18"/>
      <c r="T711" s="18"/>
      <c r="U711" s="18"/>
      <c r="V711" s="23">
        <v>0</v>
      </c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487</v>
      </c>
      <c r="E712" s="16" t="s">
        <v>487</v>
      </c>
      <c r="F712" s="16" t="s">
        <v>487</v>
      </c>
      <c r="G712" s="17" t="s">
        <v>274</v>
      </c>
      <c r="H712" s="17">
        <v>31080</v>
      </c>
      <c r="I712" s="16" t="s">
        <v>823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/>
      <c r="P712" s="18"/>
      <c r="Q712" s="18"/>
      <c r="R712" s="18"/>
      <c r="S712" s="18"/>
      <c r="T712" s="18"/>
      <c r="U712" s="18"/>
      <c r="V712" s="23">
        <v>0</v>
      </c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354</v>
      </c>
      <c r="E713" s="16" t="s">
        <v>31</v>
      </c>
      <c r="F713" s="16" t="s">
        <v>32</v>
      </c>
      <c r="G713" s="17" t="s">
        <v>272</v>
      </c>
      <c r="H713" s="17">
        <v>31146</v>
      </c>
      <c r="I713" s="16" t="s">
        <v>270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/>
      <c r="P713" s="18"/>
      <c r="Q713" s="18"/>
      <c r="R713" s="18"/>
      <c r="S713" s="18"/>
      <c r="T713" s="18"/>
      <c r="U713" s="18"/>
      <c r="V713" s="23">
        <v>0</v>
      </c>
      <c r="W713" s="24">
        <f t="shared" si="34"/>
        <v>3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354</v>
      </c>
      <c r="E714" s="16" t="s">
        <v>31</v>
      </c>
      <c r="F714" s="16" t="s">
        <v>32</v>
      </c>
      <c r="G714" s="17" t="s">
        <v>272</v>
      </c>
      <c r="H714" s="17">
        <v>31156</v>
      </c>
      <c r="I714" s="16" t="s">
        <v>271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/>
      <c r="P714" s="18"/>
      <c r="Q714" s="18"/>
      <c r="R714" s="18"/>
      <c r="S714" s="18"/>
      <c r="T714" s="18"/>
      <c r="U714" s="18"/>
      <c r="V714" s="23">
        <v>0</v>
      </c>
      <c r="W714" s="24">
        <f t="shared" si="34"/>
        <v>6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375</v>
      </c>
      <c r="E715" s="16" t="s">
        <v>228</v>
      </c>
      <c r="F715" s="16" t="s">
        <v>266</v>
      </c>
      <c r="G715" s="17" t="s">
        <v>489</v>
      </c>
      <c r="H715" s="17">
        <v>31157</v>
      </c>
      <c r="I715" s="16" t="s">
        <v>824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/>
      <c r="P715" s="18"/>
      <c r="Q715" s="18"/>
      <c r="R715" s="18"/>
      <c r="S715" s="18"/>
      <c r="T715" s="18"/>
      <c r="U715" s="18"/>
      <c r="V715" s="23">
        <v>0</v>
      </c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487</v>
      </c>
      <c r="E716" s="16" t="s">
        <v>487</v>
      </c>
      <c r="F716" s="16" t="s">
        <v>266</v>
      </c>
      <c r="G716" s="17" t="s">
        <v>489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/>
      <c r="P716" s="18"/>
      <c r="Q716" s="18"/>
      <c r="R716" s="18"/>
      <c r="S716" s="18"/>
      <c r="T716" s="18"/>
      <c r="U716" s="18"/>
      <c r="V716" s="23">
        <v>0</v>
      </c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375</v>
      </c>
      <c r="E717" s="16" t="s">
        <v>228</v>
      </c>
      <c r="F717" s="16" t="s">
        <v>15</v>
      </c>
      <c r="G717" s="17" t="s">
        <v>272</v>
      </c>
      <c r="H717" s="17">
        <v>31222</v>
      </c>
      <c r="I717" s="16" t="s">
        <v>825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/>
      <c r="P717" s="18"/>
      <c r="Q717" s="18"/>
      <c r="R717" s="18"/>
      <c r="S717" s="18"/>
      <c r="T717" s="18"/>
      <c r="U717" s="18"/>
      <c r="V717" s="23">
        <v>0</v>
      </c>
      <c r="W717" s="24">
        <f t="shared" si="34"/>
        <v>0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375</v>
      </c>
      <c r="E718" s="16" t="s">
        <v>228</v>
      </c>
      <c r="F718" s="16" t="s">
        <v>169</v>
      </c>
      <c r="G718" s="17" t="s">
        <v>272</v>
      </c>
      <c r="H718" s="17">
        <v>31239</v>
      </c>
      <c r="I718" s="16" t="s">
        <v>273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/>
      <c r="P718" s="18"/>
      <c r="Q718" s="18"/>
      <c r="R718" s="18"/>
      <c r="S718" s="18"/>
      <c r="T718" s="18"/>
      <c r="U718" s="18"/>
      <c r="V718" s="23">
        <v>0</v>
      </c>
      <c r="W718" s="24">
        <f t="shared" si="34"/>
        <v>5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487</v>
      </c>
      <c r="E719" s="16" t="s">
        <v>487</v>
      </c>
      <c r="F719" s="16" t="s">
        <v>487</v>
      </c>
      <c r="G719" s="17" t="s">
        <v>272</v>
      </c>
      <c r="H719" s="17">
        <v>31289</v>
      </c>
      <c r="I719" s="16" t="s">
        <v>826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/>
      <c r="P719" s="18"/>
      <c r="Q719" s="18"/>
      <c r="R719" s="18"/>
      <c r="S719" s="18"/>
      <c r="T719" s="18"/>
      <c r="U719" s="18"/>
      <c r="V719" s="23">
        <v>0</v>
      </c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354</v>
      </c>
      <c r="E720" s="16" t="s">
        <v>31</v>
      </c>
      <c r="F720" s="16" t="s">
        <v>32</v>
      </c>
      <c r="G720" s="17" t="s">
        <v>272</v>
      </c>
      <c r="H720" s="17">
        <v>31320</v>
      </c>
      <c r="I720" s="16" t="s">
        <v>827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/>
      <c r="P720" s="18"/>
      <c r="Q720" s="18"/>
      <c r="R720" s="18"/>
      <c r="S720" s="18"/>
      <c r="T720" s="18"/>
      <c r="U720" s="18"/>
      <c r="V720" s="23">
        <v>0</v>
      </c>
      <c r="W720" s="24">
        <f t="shared" si="34"/>
        <v>5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354</v>
      </c>
      <c r="E721" s="16" t="s">
        <v>31</v>
      </c>
      <c r="F721" s="16" t="s">
        <v>32</v>
      </c>
      <c r="G721" s="17" t="s">
        <v>272</v>
      </c>
      <c r="H721" s="17">
        <v>31356</v>
      </c>
      <c r="I721" s="16" t="s">
        <v>828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/>
      <c r="P721" s="18"/>
      <c r="Q721" s="18"/>
      <c r="R721" s="18"/>
      <c r="S721" s="18"/>
      <c r="T721" s="18"/>
      <c r="U721" s="18"/>
      <c r="V721" s="23">
        <v>0</v>
      </c>
      <c r="W721" s="24">
        <f t="shared" si="34"/>
        <v>19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487</v>
      </c>
      <c r="E722" s="16" t="s">
        <v>487</v>
      </c>
      <c r="F722" s="16" t="s">
        <v>487</v>
      </c>
      <c r="G722" s="17" t="s">
        <v>292</v>
      </c>
      <c r="H722" s="17">
        <v>31389</v>
      </c>
      <c r="I722" s="16" t="s">
        <v>829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/>
      <c r="P722" s="18"/>
      <c r="Q722" s="18"/>
      <c r="R722" s="18"/>
      <c r="S722" s="18"/>
      <c r="T722" s="18"/>
      <c r="U722" s="18"/>
      <c r="V722" s="23">
        <v>0</v>
      </c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326</v>
      </c>
      <c r="E723" s="16" t="s">
        <v>104</v>
      </c>
      <c r="F723" s="16" t="s">
        <v>207</v>
      </c>
      <c r="G723" s="17" t="s">
        <v>292</v>
      </c>
      <c r="H723" s="17">
        <v>31394</v>
      </c>
      <c r="I723" s="16" t="s">
        <v>830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/>
      <c r="P723" s="18"/>
      <c r="Q723" s="18"/>
      <c r="R723" s="18"/>
      <c r="S723" s="18"/>
      <c r="T723" s="18"/>
      <c r="U723" s="18"/>
      <c r="V723" s="23">
        <v>0</v>
      </c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487</v>
      </c>
      <c r="E724" s="16" t="s">
        <v>487</v>
      </c>
      <c r="F724" s="16" t="s">
        <v>487</v>
      </c>
      <c r="G724" s="17" t="s">
        <v>489</v>
      </c>
      <c r="H724" s="17">
        <v>31443</v>
      </c>
      <c r="I724" s="16" t="s">
        <v>831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/>
      <c r="P724" s="18"/>
      <c r="Q724" s="18"/>
      <c r="R724" s="18"/>
      <c r="S724" s="18"/>
      <c r="T724" s="18"/>
      <c r="U724" s="18"/>
      <c r="V724" s="23">
        <v>0</v>
      </c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487</v>
      </c>
      <c r="E725" s="16" t="s">
        <v>487</v>
      </c>
      <c r="F725" s="16" t="s">
        <v>487</v>
      </c>
      <c r="G725" s="17" t="s">
        <v>292</v>
      </c>
      <c r="H725" s="17">
        <v>31444</v>
      </c>
      <c r="I725" s="16" t="s">
        <v>832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/>
      <c r="P725" s="18"/>
      <c r="Q725" s="18"/>
      <c r="R725" s="18"/>
      <c r="S725" s="18"/>
      <c r="T725" s="18"/>
      <c r="U725" s="18"/>
      <c r="V725" s="23">
        <v>0</v>
      </c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354</v>
      </c>
      <c r="E726" s="16" t="s">
        <v>31</v>
      </c>
      <c r="F726" s="16" t="s">
        <v>32</v>
      </c>
      <c r="G726" s="17" t="s">
        <v>272</v>
      </c>
      <c r="H726" s="17">
        <v>31540</v>
      </c>
      <c r="I726" s="16" t="s">
        <v>833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/>
      <c r="P726" s="18"/>
      <c r="Q726" s="18"/>
      <c r="R726" s="18"/>
      <c r="S726" s="18"/>
      <c r="T726" s="18"/>
      <c r="U726" s="18"/>
      <c r="V726" s="23">
        <v>0</v>
      </c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487</v>
      </c>
      <c r="E727" s="16" t="s">
        <v>487</v>
      </c>
      <c r="F727" s="16" t="s">
        <v>487</v>
      </c>
      <c r="G727" s="17" t="s">
        <v>274</v>
      </c>
      <c r="H727" s="17">
        <v>31613</v>
      </c>
      <c r="I727" s="16" t="s">
        <v>834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/>
      <c r="P727" s="18"/>
      <c r="Q727" s="18"/>
      <c r="R727" s="18"/>
      <c r="S727" s="18"/>
      <c r="T727" s="18"/>
      <c r="U727" s="18"/>
      <c r="V727" s="23">
        <v>0</v>
      </c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487</v>
      </c>
      <c r="E728" s="16" t="s">
        <v>487</v>
      </c>
      <c r="F728" s="16" t="s">
        <v>487</v>
      </c>
      <c r="G728" s="17" t="s">
        <v>292</v>
      </c>
      <c r="H728" s="17">
        <v>31620</v>
      </c>
      <c r="I728" s="16" t="s">
        <v>674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/>
      <c r="P728" s="18"/>
      <c r="Q728" s="18"/>
      <c r="R728" s="18"/>
      <c r="S728" s="18"/>
      <c r="T728" s="18"/>
      <c r="U728" s="18"/>
      <c r="V728" s="23">
        <v>0</v>
      </c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354</v>
      </c>
      <c r="E729" s="16" t="s">
        <v>31</v>
      </c>
      <c r="F729" s="16" t="s">
        <v>110</v>
      </c>
      <c r="G729" s="17" t="s">
        <v>272</v>
      </c>
      <c r="H729" s="17">
        <v>31639</v>
      </c>
      <c r="I729" s="16" t="s">
        <v>835</v>
      </c>
      <c r="J729" s="18">
        <v>0</v>
      </c>
      <c r="K729" s="18">
        <v>0</v>
      </c>
      <c r="L729" s="18">
        <v>0</v>
      </c>
      <c r="M729" s="18">
        <v>5</v>
      </c>
      <c r="N729" s="18">
        <v>0</v>
      </c>
      <c r="O729" s="18"/>
      <c r="P729" s="18"/>
      <c r="Q729" s="18"/>
      <c r="R729" s="18"/>
      <c r="S729" s="18"/>
      <c r="T729" s="18"/>
      <c r="U729" s="18"/>
      <c r="V729" s="23">
        <v>0</v>
      </c>
      <c r="W729" s="24">
        <f t="shared" si="34"/>
        <v>5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487</v>
      </c>
      <c r="E730" s="16" t="s">
        <v>487</v>
      </c>
      <c r="F730" s="16" t="s">
        <v>487</v>
      </c>
      <c r="G730" s="17" t="s">
        <v>292</v>
      </c>
      <c r="H730" s="17">
        <v>31669</v>
      </c>
      <c r="I730" s="16" t="s">
        <v>836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/>
      <c r="P730" s="18"/>
      <c r="Q730" s="18"/>
      <c r="R730" s="18"/>
      <c r="S730" s="18"/>
      <c r="T730" s="18"/>
      <c r="U730" s="18"/>
      <c r="V730" s="23">
        <v>0</v>
      </c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487</v>
      </c>
      <c r="E731" s="16" t="s">
        <v>487</v>
      </c>
      <c r="F731" s="16" t="s">
        <v>487</v>
      </c>
      <c r="G731" s="17" t="s">
        <v>274</v>
      </c>
      <c r="H731" s="17">
        <v>31670</v>
      </c>
      <c r="I731" s="16" t="s">
        <v>837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/>
      <c r="P731" s="18"/>
      <c r="Q731" s="18"/>
      <c r="R731" s="18"/>
      <c r="S731" s="18"/>
      <c r="T731" s="18"/>
      <c r="U731" s="18"/>
      <c r="V731" s="23">
        <v>0</v>
      </c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375</v>
      </c>
      <c r="E732" s="16" t="s">
        <v>228</v>
      </c>
      <c r="F732" s="16" t="s">
        <v>169</v>
      </c>
      <c r="G732" s="17" t="s">
        <v>272</v>
      </c>
      <c r="H732" s="17">
        <v>31671</v>
      </c>
      <c r="I732" s="16" t="s">
        <v>838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/>
      <c r="P732" s="18"/>
      <c r="Q732" s="18"/>
      <c r="R732" s="18"/>
      <c r="S732" s="18"/>
      <c r="T732" s="18"/>
      <c r="U732" s="18"/>
      <c r="V732" s="23">
        <v>0</v>
      </c>
      <c r="W732" s="24">
        <f t="shared" si="34"/>
        <v>1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375</v>
      </c>
      <c r="E733" s="16" t="s">
        <v>228</v>
      </c>
      <c r="F733" s="16" t="s">
        <v>219</v>
      </c>
      <c r="G733" s="17" t="s">
        <v>272</v>
      </c>
      <c r="H733" s="17">
        <v>31672</v>
      </c>
      <c r="I733" s="16" t="s">
        <v>839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/>
      <c r="P733" s="18"/>
      <c r="Q733" s="18"/>
      <c r="R733" s="18"/>
      <c r="S733" s="18"/>
      <c r="T733" s="18"/>
      <c r="U733" s="18"/>
      <c r="V733" s="23">
        <v>0</v>
      </c>
      <c r="W733" s="24">
        <f t="shared" si="34"/>
        <v>2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487</v>
      </c>
      <c r="E734" s="16" t="s">
        <v>487</v>
      </c>
      <c r="F734" s="16" t="s">
        <v>487</v>
      </c>
      <c r="G734" s="17" t="s">
        <v>292</v>
      </c>
      <c r="H734" s="17">
        <v>31682</v>
      </c>
      <c r="I734" s="16" t="s">
        <v>840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/>
      <c r="P734" s="18"/>
      <c r="Q734" s="18"/>
      <c r="R734" s="18"/>
      <c r="S734" s="18"/>
      <c r="T734" s="18"/>
      <c r="U734" s="18"/>
      <c r="V734" s="23">
        <v>0</v>
      </c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354</v>
      </c>
      <c r="E735" s="16" t="s">
        <v>31</v>
      </c>
      <c r="F735" s="16" t="s">
        <v>32</v>
      </c>
      <c r="G735" s="17" t="s">
        <v>272</v>
      </c>
      <c r="H735" s="17">
        <v>31703</v>
      </c>
      <c r="I735" s="16" t="s">
        <v>841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/>
      <c r="P735" s="18"/>
      <c r="Q735" s="18"/>
      <c r="R735" s="18"/>
      <c r="S735" s="18"/>
      <c r="T735" s="18"/>
      <c r="U735" s="18"/>
      <c r="V735" s="23">
        <v>0</v>
      </c>
      <c r="W735" s="24">
        <f t="shared" si="34"/>
        <v>15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487</v>
      </c>
      <c r="E736" s="16" t="s">
        <v>487</v>
      </c>
      <c r="F736" s="16" t="s">
        <v>487</v>
      </c>
      <c r="G736" s="17" t="s">
        <v>274</v>
      </c>
      <c r="H736" s="17">
        <v>31735</v>
      </c>
      <c r="I736" s="16" t="s">
        <v>842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/>
      <c r="P736" s="18"/>
      <c r="Q736" s="18"/>
      <c r="R736" s="18"/>
      <c r="S736" s="18"/>
      <c r="T736" s="18"/>
      <c r="U736" s="18"/>
      <c r="V736" s="23">
        <v>0</v>
      </c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487</v>
      </c>
      <c r="E737" s="16" t="s">
        <v>487</v>
      </c>
      <c r="F737" s="16" t="s">
        <v>487</v>
      </c>
      <c r="G737" s="17" t="s">
        <v>489</v>
      </c>
      <c r="H737" s="17">
        <v>31737</v>
      </c>
      <c r="I737" s="16" t="s">
        <v>843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/>
      <c r="P737" s="18"/>
      <c r="Q737" s="18"/>
      <c r="R737" s="18"/>
      <c r="S737" s="18"/>
      <c r="T737" s="18"/>
      <c r="U737" s="18"/>
      <c r="V737" s="23">
        <v>0</v>
      </c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487</v>
      </c>
      <c r="E738" s="16" t="s">
        <v>487</v>
      </c>
      <c r="F738" s="16" t="s">
        <v>487</v>
      </c>
      <c r="G738" s="17" t="s">
        <v>292</v>
      </c>
      <c r="H738" s="17">
        <v>31742</v>
      </c>
      <c r="I738" s="16" t="s">
        <v>844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/>
      <c r="P738" s="18"/>
      <c r="Q738" s="18"/>
      <c r="R738" s="18"/>
      <c r="S738" s="18"/>
      <c r="T738" s="18"/>
      <c r="U738" s="18"/>
      <c r="V738" s="23">
        <v>0</v>
      </c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487</v>
      </c>
      <c r="E739" s="16" t="s">
        <v>487</v>
      </c>
      <c r="F739" s="16" t="s">
        <v>487</v>
      </c>
      <c r="G739" s="17" t="s">
        <v>292</v>
      </c>
      <c r="H739" s="17">
        <v>31745</v>
      </c>
      <c r="I739" s="16" t="s">
        <v>845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/>
      <c r="P739" s="18"/>
      <c r="Q739" s="18"/>
      <c r="R739" s="18"/>
      <c r="S739" s="18"/>
      <c r="T739" s="18"/>
      <c r="U739" s="18"/>
      <c r="V739" s="23">
        <v>0</v>
      </c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487</v>
      </c>
      <c r="E740" s="16" t="s">
        <v>487</v>
      </c>
      <c r="F740" s="16" t="s">
        <v>487</v>
      </c>
      <c r="G740" s="17" t="s">
        <v>292</v>
      </c>
      <c r="H740" s="17">
        <v>31749</v>
      </c>
      <c r="I740" s="16" t="s">
        <v>846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/>
      <c r="P740" s="18"/>
      <c r="Q740" s="18"/>
      <c r="R740" s="18"/>
      <c r="S740" s="18"/>
      <c r="T740" s="18"/>
      <c r="U740" s="18"/>
      <c r="V740" s="23">
        <v>0</v>
      </c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487</v>
      </c>
      <c r="E741" s="16" t="s">
        <v>487</v>
      </c>
      <c r="F741" s="16" t="s">
        <v>266</v>
      </c>
      <c r="G741" s="17" t="s">
        <v>292</v>
      </c>
      <c r="H741" s="17">
        <v>31787</v>
      </c>
      <c r="I741" s="16" t="s">
        <v>847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/>
      <c r="P741" s="18"/>
      <c r="Q741" s="18"/>
      <c r="R741" s="18"/>
      <c r="S741" s="18"/>
      <c r="T741" s="18"/>
      <c r="U741" s="18"/>
      <c r="V741" s="23">
        <v>0</v>
      </c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487</v>
      </c>
      <c r="E742" s="16" t="s">
        <v>487</v>
      </c>
      <c r="F742" s="16" t="s">
        <v>487</v>
      </c>
      <c r="G742" s="17" t="s">
        <v>292</v>
      </c>
      <c r="H742" s="17">
        <v>31788</v>
      </c>
      <c r="I742" s="16" t="s">
        <v>848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/>
      <c r="P742" s="18"/>
      <c r="Q742" s="18"/>
      <c r="R742" s="18"/>
      <c r="S742" s="18"/>
      <c r="T742" s="18"/>
      <c r="U742" s="18"/>
      <c r="V742" s="23">
        <v>0</v>
      </c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487</v>
      </c>
      <c r="E743" s="16" t="s">
        <v>487</v>
      </c>
      <c r="F743" s="16" t="s">
        <v>487</v>
      </c>
      <c r="G743" s="17" t="s">
        <v>292</v>
      </c>
      <c r="H743" s="17">
        <v>31789</v>
      </c>
      <c r="I743" s="16" t="s">
        <v>849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/>
      <c r="P743" s="18"/>
      <c r="Q743" s="18"/>
      <c r="R743" s="18"/>
      <c r="S743" s="18"/>
      <c r="T743" s="18"/>
      <c r="U743" s="18"/>
      <c r="V743" s="23">
        <v>0</v>
      </c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326</v>
      </c>
      <c r="E744" s="16" t="s">
        <v>104</v>
      </c>
      <c r="F744" s="16" t="s">
        <v>207</v>
      </c>
      <c r="G744" s="17" t="s">
        <v>292</v>
      </c>
      <c r="H744" s="17">
        <v>31794</v>
      </c>
      <c r="I744" s="16" t="s">
        <v>850</v>
      </c>
      <c r="J744" s="18">
        <v>0</v>
      </c>
      <c r="K744" s="18">
        <v>0</v>
      </c>
      <c r="L744" s="18">
        <v>0</v>
      </c>
      <c r="M744" s="18">
        <v>0</v>
      </c>
      <c r="N744" s="18">
        <v>0</v>
      </c>
      <c r="O744" s="18"/>
      <c r="P744" s="18"/>
      <c r="Q744" s="18"/>
      <c r="R744" s="18"/>
      <c r="S744" s="18"/>
      <c r="T744" s="18"/>
      <c r="U744" s="18"/>
      <c r="V744" s="23">
        <v>0</v>
      </c>
      <c r="W744" s="24">
        <f t="shared" si="34"/>
        <v>0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354</v>
      </c>
      <c r="E745" s="16" t="s">
        <v>31</v>
      </c>
      <c r="F745" s="16" t="s">
        <v>32</v>
      </c>
      <c r="G745" s="17" t="s">
        <v>274</v>
      </c>
      <c r="H745" s="17">
        <v>31810</v>
      </c>
      <c r="I745" s="16" t="s">
        <v>851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/>
      <c r="P745" s="18"/>
      <c r="Q745" s="18"/>
      <c r="R745" s="18"/>
      <c r="S745" s="18"/>
      <c r="T745" s="18"/>
      <c r="U745" s="18"/>
      <c r="V745" s="23">
        <v>0</v>
      </c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326</v>
      </c>
      <c r="E746" s="16" t="s">
        <v>104</v>
      </c>
      <c r="F746" s="16" t="s">
        <v>266</v>
      </c>
      <c r="G746" s="17" t="s">
        <v>272</v>
      </c>
      <c r="H746" s="17">
        <v>31817</v>
      </c>
      <c r="I746" s="16" t="s">
        <v>852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/>
      <c r="P746" s="18"/>
      <c r="Q746" s="18"/>
      <c r="R746" s="18"/>
      <c r="S746" s="18"/>
      <c r="T746" s="18"/>
      <c r="U746" s="18"/>
      <c r="V746" s="23">
        <v>0</v>
      </c>
      <c r="W746" s="24">
        <f t="shared" si="34"/>
        <v>0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487</v>
      </c>
      <c r="E747" s="16" t="s">
        <v>487</v>
      </c>
      <c r="F747" s="16" t="s">
        <v>487</v>
      </c>
      <c r="G747" s="17" t="s">
        <v>292</v>
      </c>
      <c r="H747" s="17">
        <v>31820</v>
      </c>
      <c r="I747" s="16" t="s">
        <v>853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/>
      <c r="P747" s="18"/>
      <c r="Q747" s="18"/>
      <c r="R747" s="18"/>
      <c r="S747" s="18"/>
      <c r="T747" s="18"/>
      <c r="U747" s="18"/>
      <c r="V747" s="23">
        <v>0</v>
      </c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354</v>
      </c>
      <c r="E748" s="16" t="s">
        <v>31</v>
      </c>
      <c r="F748" s="16" t="s">
        <v>174</v>
      </c>
      <c r="G748" s="17" t="s">
        <v>272</v>
      </c>
      <c r="H748" s="17">
        <v>31825</v>
      </c>
      <c r="I748" s="16" t="s">
        <v>854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/>
      <c r="P748" s="18"/>
      <c r="Q748" s="18"/>
      <c r="R748" s="18"/>
      <c r="S748" s="18"/>
      <c r="T748" s="18"/>
      <c r="U748" s="18"/>
      <c r="V748" s="23">
        <v>0</v>
      </c>
      <c r="W748" s="24">
        <f t="shared" si="34"/>
        <v>6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487</v>
      </c>
      <c r="E749" s="16" t="s">
        <v>487</v>
      </c>
      <c r="F749" s="16" t="s">
        <v>487</v>
      </c>
      <c r="G749" s="17" t="s">
        <v>274</v>
      </c>
      <c r="H749" s="17">
        <v>31873</v>
      </c>
      <c r="I749" s="16" t="s">
        <v>855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/>
      <c r="P749" s="18"/>
      <c r="Q749" s="18"/>
      <c r="R749" s="18"/>
      <c r="S749" s="18"/>
      <c r="T749" s="18"/>
      <c r="U749" s="18"/>
      <c r="V749" s="23">
        <v>0</v>
      </c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487</v>
      </c>
      <c r="E750" s="16" t="s">
        <v>487</v>
      </c>
      <c r="F750" s="16" t="s">
        <v>487</v>
      </c>
      <c r="G750" s="17" t="s">
        <v>272</v>
      </c>
      <c r="H750" s="17">
        <v>31924</v>
      </c>
      <c r="I750" s="16" t="s">
        <v>856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/>
      <c r="P750" s="18"/>
      <c r="Q750" s="18"/>
      <c r="R750" s="18"/>
      <c r="S750" s="18"/>
      <c r="T750" s="18"/>
      <c r="U750" s="18"/>
      <c r="V750" s="23">
        <v>0</v>
      </c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487</v>
      </c>
      <c r="E751" s="16" t="s">
        <v>487</v>
      </c>
      <c r="F751" s="16" t="s">
        <v>487</v>
      </c>
      <c r="G751" s="17" t="s">
        <v>274</v>
      </c>
      <c r="H751" s="17">
        <v>31974</v>
      </c>
      <c r="I751" s="16" t="s">
        <v>857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/>
      <c r="P751" s="18"/>
      <c r="Q751" s="18"/>
      <c r="R751" s="18"/>
      <c r="S751" s="18"/>
      <c r="T751" s="18"/>
      <c r="U751" s="18"/>
      <c r="V751" s="23">
        <v>0</v>
      </c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487</v>
      </c>
      <c r="E752" s="16" t="s">
        <v>487</v>
      </c>
      <c r="F752" s="16" t="s">
        <v>487</v>
      </c>
      <c r="G752" s="17" t="s">
        <v>292</v>
      </c>
      <c r="H752" s="17">
        <v>31982</v>
      </c>
      <c r="I752" s="16" t="s">
        <v>858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/>
      <c r="P752" s="18"/>
      <c r="Q752" s="18"/>
      <c r="R752" s="18"/>
      <c r="S752" s="18"/>
      <c r="T752" s="18"/>
      <c r="U752" s="18"/>
      <c r="V752" s="23">
        <v>0</v>
      </c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487</v>
      </c>
      <c r="E753" s="16" t="s">
        <v>487</v>
      </c>
      <c r="F753" s="16" t="s">
        <v>487</v>
      </c>
      <c r="G753" s="17" t="s">
        <v>292</v>
      </c>
      <c r="H753" s="17">
        <v>32031</v>
      </c>
      <c r="I753" s="16" t="s">
        <v>859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/>
      <c r="P753" s="18"/>
      <c r="Q753" s="18"/>
      <c r="R753" s="18"/>
      <c r="S753" s="18"/>
      <c r="T753" s="18"/>
      <c r="U753" s="18"/>
      <c r="V753" s="23">
        <v>0</v>
      </c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326</v>
      </c>
      <c r="E754" s="16" t="s">
        <v>104</v>
      </c>
      <c r="F754" s="16" t="s">
        <v>330</v>
      </c>
      <c r="G754" s="17" t="s">
        <v>272</v>
      </c>
      <c r="H754" s="17">
        <v>32054</v>
      </c>
      <c r="I754" s="16" t="s">
        <v>860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/>
      <c r="P754" s="18"/>
      <c r="Q754" s="18"/>
      <c r="R754" s="18"/>
      <c r="S754" s="18"/>
      <c r="T754" s="18"/>
      <c r="U754" s="18"/>
      <c r="V754" s="23">
        <v>0</v>
      </c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487</v>
      </c>
      <c r="E755" s="16" t="s">
        <v>487</v>
      </c>
      <c r="F755" s="16" t="s">
        <v>487</v>
      </c>
      <c r="G755" s="17" t="s">
        <v>292</v>
      </c>
      <c r="H755" s="17">
        <v>32057</v>
      </c>
      <c r="I755" s="16" t="s">
        <v>861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/>
      <c r="P755" s="18"/>
      <c r="Q755" s="18"/>
      <c r="R755" s="18"/>
      <c r="S755" s="18"/>
      <c r="T755" s="18"/>
      <c r="U755" s="18"/>
      <c r="V755" s="23">
        <v>0</v>
      </c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487</v>
      </c>
      <c r="E756" s="16" t="s">
        <v>487</v>
      </c>
      <c r="F756" s="16" t="s">
        <v>266</v>
      </c>
      <c r="G756" s="17" t="s">
        <v>292</v>
      </c>
      <c r="H756" s="17">
        <v>32058</v>
      </c>
      <c r="I756" s="16" t="s">
        <v>862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/>
      <c r="P756" s="18"/>
      <c r="Q756" s="18"/>
      <c r="R756" s="18"/>
      <c r="S756" s="18"/>
      <c r="T756" s="18"/>
      <c r="U756" s="18"/>
      <c r="V756" s="23">
        <v>0</v>
      </c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487</v>
      </c>
      <c r="E757" s="16" t="s">
        <v>487</v>
      </c>
      <c r="F757" s="16" t="s">
        <v>487</v>
      </c>
      <c r="G757" s="17" t="s">
        <v>292</v>
      </c>
      <c r="H757" s="17">
        <v>32160</v>
      </c>
      <c r="I757" s="16" t="s">
        <v>863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/>
      <c r="P757" s="18"/>
      <c r="Q757" s="18"/>
      <c r="R757" s="18"/>
      <c r="S757" s="18"/>
      <c r="T757" s="18"/>
      <c r="U757" s="18"/>
      <c r="V757" s="23">
        <v>0</v>
      </c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487</v>
      </c>
      <c r="E758" s="16" t="s">
        <v>487</v>
      </c>
      <c r="F758" s="16" t="s">
        <v>487</v>
      </c>
      <c r="G758" s="17" t="s">
        <v>292</v>
      </c>
      <c r="H758" s="17">
        <v>32209</v>
      </c>
      <c r="I758" s="16" t="s">
        <v>864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/>
      <c r="P758" s="18"/>
      <c r="Q758" s="18"/>
      <c r="R758" s="18"/>
      <c r="S758" s="18"/>
      <c r="T758" s="18"/>
      <c r="U758" s="18"/>
      <c r="V758" s="23">
        <v>0</v>
      </c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326</v>
      </c>
      <c r="E759" s="16" t="s">
        <v>104</v>
      </c>
      <c r="F759" s="16" t="s">
        <v>207</v>
      </c>
      <c r="G759" s="17" t="s">
        <v>292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/>
      <c r="P759" s="18"/>
      <c r="Q759" s="18"/>
      <c r="R759" s="18"/>
      <c r="S759" s="18"/>
      <c r="T759" s="18"/>
      <c r="U759" s="18"/>
      <c r="V759" s="23">
        <v>126</v>
      </c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285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865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/>
      <c r="P760" s="18"/>
      <c r="Q760" s="18"/>
      <c r="R760" s="18"/>
      <c r="S760" s="18"/>
      <c r="T760" s="18"/>
      <c r="U760" s="18"/>
      <c r="V760" s="23">
        <v>0</v>
      </c>
      <c r="W760" s="24">
        <f t="shared" ref="W760:W763" si="36">SUM(J760:U760)</f>
        <v>10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326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866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/>
      <c r="P761" s="18"/>
      <c r="Q761" s="18"/>
      <c r="R761" s="18"/>
      <c r="S761" s="18"/>
      <c r="T761" s="18"/>
      <c r="U761" s="18"/>
      <c r="V761" s="23">
        <v>0</v>
      </c>
      <c r="W761" s="24">
        <f t="shared" si="36"/>
        <v>0</v>
      </c>
      <c r="X761" s="25">
        <f t="shared" si="37"/>
        <v>0</v>
      </c>
    </row>
    <row r="762" spans="1:24" s="22" customFormat="1" ht="9.6" x14ac:dyDescent="0.2">
      <c r="A762" s="16" t="s">
        <v>1</v>
      </c>
      <c r="B762" s="16" t="s">
        <v>155</v>
      </c>
      <c r="C762" s="17">
        <v>400</v>
      </c>
      <c r="D762" s="16" t="s">
        <v>285</v>
      </c>
      <c r="E762" s="16" t="s">
        <v>260</v>
      </c>
      <c r="F762" s="16" t="s">
        <v>223</v>
      </c>
      <c r="G762" s="17" t="s">
        <v>7</v>
      </c>
      <c r="H762" s="17">
        <v>32416</v>
      </c>
      <c r="I762" s="16" t="s">
        <v>867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/>
      <c r="P762" s="18"/>
      <c r="Q762" s="18"/>
      <c r="R762" s="18"/>
      <c r="S762" s="18"/>
      <c r="T762" s="18"/>
      <c r="U762" s="18"/>
      <c r="V762" s="23">
        <v>0</v>
      </c>
      <c r="W762" s="24">
        <f t="shared" si="36"/>
        <v>11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375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868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/>
      <c r="P763" s="18"/>
      <c r="Q763" s="18"/>
      <c r="R763" s="18"/>
      <c r="S763" s="18"/>
      <c r="T763" s="18"/>
      <c r="U763" s="18"/>
      <c r="V763" s="23">
        <v>0</v>
      </c>
      <c r="W763" s="24">
        <f t="shared" si="36"/>
        <v>1</v>
      </c>
      <c r="X763" s="25">
        <f t="shared" si="37"/>
        <v>0</v>
      </c>
    </row>
    <row r="764" spans="1:24" x14ac:dyDescent="0.3">
      <c r="J764" t="s">
        <v>250</v>
      </c>
      <c r="K764" t="s">
        <v>250</v>
      </c>
      <c r="L764" t="s">
        <v>250</v>
      </c>
      <c r="M764" t="s">
        <v>250</v>
      </c>
      <c r="N764" t="s">
        <v>250</v>
      </c>
      <c r="O764" t="s">
        <v>250</v>
      </c>
      <c r="P764" t="s">
        <v>250</v>
      </c>
      <c r="Q764" t="s">
        <v>250</v>
      </c>
      <c r="R764" t="s">
        <v>250</v>
      </c>
      <c r="S764" t="s">
        <v>250</v>
      </c>
      <c r="T764" t="s">
        <v>250</v>
      </c>
      <c r="U764" t="s">
        <v>250</v>
      </c>
      <c r="V764" t="s">
        <v>250</v>
      </c>
      <c r="W764" t="s">
        <v>250</v>
      </c>
      <c r="X764" t="s">
        <v>250</v>
      </c>
    </row>
  </sheetData>
  <autoFilter ref="A4:I76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2023-06-07T17:02:44Z</dcterms:modified>
</cp:coreProperties>
</file>